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989/10014058 Climate Risk Assessment/2 Tender/"/>
    </mc:Choice>
  </mc:AlternateContent>
  <xr:revisionPtr revIDLastSave="112" documentId="13_ncr:1_{AD3C65A5-1A7E-4EED-B731-7B7DC548CCD0}" xr6:coauthVersionLast="47" xr6:coauthVersionMax="47" xr10:uidLastSave="{968FB239-522B-4957-904F-7F0610BAECF4}"/>
  <workbookProtection lockStructure="1"/>
  <bookViews>
    <workbookView xWindow="-120" yWindow="-120" windowWidth="29040" windowHeight="15720" tabRatio="890" xr2:uid="{00000000-000D-0000-FFFF-FFFF00000000}"/>
  </bookViews>
  <sheets>
    <sheet name="Invitation NEW" sheetId="61" r:id="rId1"/>
    <sheet name="Application requirements" sheetId="57" r:id="rId2"/>
    <sheet name="Annex 5 - Financial bid" sheetId="66" r:id="rId3"/>
    <sheet name="Annex 7 - List of key experts" sheetId="65" r:id="rId4"/>
  </sheets>
  <externalReferences>
    <externalReference r:id="rId5"/>
    <externalReference r:id="rId6"/>
    <externalReference r:id="rId7"/>
    <externalReference r:id="rId8"/>
    <externalReference r:id="rId9"/>
    <externalReference r:id="rId10"/>
    <externalReference r:id="rId11"/>
  </externalReferences>
  <definedNames>
    <definedName name="Answer">[1]legend!$G$2:$G$5</definedName>
    <definedName name="Category_of_good">'[2]Dropdown menu'!$A$14:$A$31</definedName>
    <definedName name="Complexity">[1]legend!$B$2:$B$5</definedName>
    <definedName name="Ersatzspalten" localSheetId="2">'Annex 5 - Financial bid'!$I$3:$L$3</definedName>
    <definedName name="Ersatzspalten">#REF!</definedName>
    <definedName name="Erstattungsart" localSheetId="2">[3]Lists!$B$4:$B$7</definedName>
    <definedName name="Erstattungsart" localSheetId="3">[4]Lists!$B$4:$B$7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2">'[3]List of key experts'!$B$11:$B$34</definedName>
    <definedName name="lSFK" localSheetId="3">'Annex 7 - List of key experts'!$B$11:$B$34</definedName>
    <definedName name="lSFK">'[5]List of key experts'!$B$11:$B$34</definedName>
    <definedName name="pro_class">[1]legend!$F$1:$F$31</definedName>
    <definedName name="rZeilen" localSheetId="2">'Annex 5 - Financial bid'!$N$14:$N$20</definedName>
    <definedName name="rZeilen">#REF!</definedName>
    <definedName name="typeoftender">[1]legend!$A$23:$A$29</definedName>
    <definedName name="VENr">'[7]Preisblatt | Leistung'!#REF!</definedName>
    <definedName name="VEspalten">'[7]Preisblatt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65" l="1"/>
  <c r="C8" i="65"/>
  <c r="B5" i="66" l="1"/>
  <c r="F91" i="66"/>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B33" i="66"/>
  <c r="F32" i="66"/>
  <c r="B32" i="66"/>
  <c r="F31" i="66"/>
  <c r="B31" i="66"/>
  <c r="F30" i="66"/>
  <c r="B30" i="66"/>
  <c r="F29" i="66"/>
  <c r="B29" i="66"/>
  <c r="F28" i="66"/>
  <c r="B28" i="66"/>
  <c r="F27" i="66"/>
  <c r="B27" i="66"/>
  <c r="F20" i="66"/>
  <c r="F19" i="66"/>
  <c r="F18" i="66"/>
  <c r="F17" i="66"/>
  <c r="F16" i="66"/>
  <c r="F15" i="66"/>
  <c r="F14" i="66"/>
  <c r="F13" i="66"/>
  <c r="F22" i="66" l="1"/>
  <c r="F97" i="66" s="1"/>
  <c r="F39" i="66"/>
  <c r="F93" i="66"/>
  <c r="F74" i="66"/>
  <c r="F54" i="66"/>
  <c r="B62" i="61" l="1"/>
  <c r="B60" i="61"/>
  <c r="B54" i="61"/>
  <c r="C27" i="61" l="1"/>
  <c r="C6" i="65" l="1"/>
  <c r="B3"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tc={85C93CF0-9C43-4940-97D0-E8F4D1852935}</author>
    <author>tc={B041AD8B-212C-4210-9175-A4FBA8BAB70A}</author>
    <author>tc={9E82A910-2960-49BB-ACCE-9A2610E22C6C}</author>
    <author>tc={7AEF1841-85BE-4C25-9FCE-66F5C41731BF}</author>
    <author>tc={4B2A0088-22A7-465A-A308-D2FE7F1D03F4}</author>
  </authors>
  <commentList>
    <comment ref="A26" authorId="0" shapeId="0" xr:uid="{85C93CF0-9C43-4940-97D0-E8F4D1852935}">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B041AD8B-212C-4210-9175-A4FBA8BAB70A}">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9E82A910-2960-49BB-ACCE-9A2610E22C6C}">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7AEF1841-85BE-4C25-9FCE-66F5C41731BF}">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4B2A0088-22A7-465A-A308-D2FE7F1D03F4}">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<sst xmlns="http://schemas.openxmlformats.org/spreadsheetml/2006/main" count="461" uniqueCount="362">
  <si>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</si>
  <si>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</si>
  <si>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</si>
  <si>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</si>
  <si>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</si>
  <si>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</si>
  <si>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</si>
  <si>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</si>
  <si>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</si>
  <si>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</si>
  <si>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</si>
  <si>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</si>
  <si>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</si>
  <si>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</si>
  <si>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</si>
  <si>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</si>
  <si>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</si>
  <si>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</si>
  <si>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</si>
  <si>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</si>
  <si>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</si>
  <si>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</si>
  <si>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</si>
  <si>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</si>
  <si>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</si>
  <si>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</si>
  <si>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</si>
  <si>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</si>
  <si>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</si>
  <si>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</si>
  <si>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</si>
  <si>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</si>
  <si>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</si>
  <si>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</si>
  <si>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</si>
  <si>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</si>
  <si>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</si>
  <si>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</si>
  <si>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</si>
  <si>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</si>
  <si>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</si>
  <si>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</si>
  <si>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</si>
  <si>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</si>
  <si>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</si>
  <si>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</si>
  <si>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</si>
  <si>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</si>
  <si>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</si>
  <si>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</si>
  <si>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</si>
  <si>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</si>
  <si>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</si>
  <si>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</si>
  <si>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</si>
  <si>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</si>
  <si>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</si>
  <si>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</si>
  <si>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</si>
  <si>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</si>
  <si>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</si>
  <si>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</si>
  <si>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</si>
  <si>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</si>
  <si>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</si>
  <si>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</si>
  <si>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</si>
  <si>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</si>
  <si>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</si>
  <si>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</si>
  <si>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</si>
  <si>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</si>
  <si>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</si>
  <si>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</si>
  <si>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</si>
  <si>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</si>
  <si>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</si>
  <si>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</si>
  <si>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</si>
  <si>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</si>
  <si>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</si>
  <si>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</si>
  <si>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</si>
  <si>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</si>
  <si>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</si>
  <si>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</si>
  <si>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</si>
  <si>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</si>
  <si>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</si>
  <si>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</si>
  <si>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</si>
  <si>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</si>
  <si>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</si>
  <si>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</si>
  <si>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</si>
  <si>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</si>
  <si>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</si>
  <si>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</si>
  <si>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</si>
  <si>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</si>
  <si>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</si>
  <si>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</si>
  <si>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</si>
  <si>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</si>
  <si>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</si>
  <si>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</si>
  <si>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</si>
  <si>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</si>
  <si>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</si>
  <si>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</si>
  <si>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</si>
  <si>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</si>
  <si>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</si>
  <si>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</si>
  <si>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</si>
  <si>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</si>
  <si>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</si>
  <si>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</si>
  <si>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</si>
  <si>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</si>
  <si>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</si>
  <si>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</si>
  <si>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</si>
  <si>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</si>
  <si>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</si>
  <si>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</si>
  <si>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</si>
  <si>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</si>
  <si>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</si>
  <si>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</si>
  <si>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</si>
  <si>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</si>
  <si>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</si>
  <si>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</si>
  <si>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</si>
  <si>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</si>
  <si>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</si>
  <si>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</si>
  <si>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</si>
  <si>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</si>
  <si>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</si>
  <si>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</si>
  <si>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</si>
  <si>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</si>
  <si>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</si>
  <si>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</si>
  <si>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</si>
  <si>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</si>
  <si>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</si>
  <si>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</si>
  <si>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</si>
  <si>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</si>
  <si>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</si>
  <si>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</si>
  <si>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</si>
  <si>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</si>
  <si>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</si>
  <si>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</si>
  <si>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</si>
  <si>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</si>
  <si>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</si>
  <si>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</si>
  <si>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</si>
  <si>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</si>
  <si>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</si>
  <si>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</si>
  <si>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</si>
  <si>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</si>
  <si>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</si>
  <si>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</si>
  <si>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</si>
  <si>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</si>
  <si>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</si>
  <si>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</si>
  <si>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</si>
  <si>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</si>
  <si>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</si>
  <si>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</si>
  <si>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</si>
  <si>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</si>
  <si>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</si>
  <si>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</si>
  <si>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</si>
  <si>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</si>
  <si>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</si>
  <si>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</si>
  <si>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</si>
  <si>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</si>
  <si>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</si>
  <si>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</si>
  <si>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</si>
  <si>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</si>
  <si>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</si>
  <si>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</si>
  <si>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</si>
  <si>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</si>
  <si>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</si>
  <si>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</si>
  <si>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</si>
  <si>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</si>
  <si>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</si>
  <si>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</si>
  <si>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</si>
  <si>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</si>
  <si>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</si>
  <si>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</si>
  <si>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</si>
  <si>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</si>
  <si>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</si>
  <si>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</si>
  <si>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</si>
  <si>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</si>
  <si>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</si>
  <si>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</si>
  <si>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</si>
  <si>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</si>
  <si>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</si>
  <si>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</si>
  <si>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</si>
  <si>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</si>
  <si>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</si>
  <si>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</si>
  <si>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</si>
  <si>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</si>
  <si>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</si>
  <si>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</si>
  <si>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</si>
  <si>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</si>
  <si>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</si>
  <si>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</si>
  <si>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</si>
  <si>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</si>
  <si>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</si>
  <si>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</si>
  <si>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</si>
  <si>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</si>
  <si>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</si>
  <si>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</si>
  <si>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</si>
  <si>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</si>
  <si>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</si>
  <si>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</si>
  <si>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</si>
  <si>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</si>
  <si>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</si>
  <si>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</si>
  <si>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</si>
  <si>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</si>
  <si>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</si>
  <si>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</si>
  <si>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</si>
  <si>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</si>
  <si>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</si>
  <si>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</si>
  <si>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</si>
  <si>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</si>
  <si>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</si>
  <si>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</si>
  <si>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</si>
  <si>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</si>
  <si>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</si>
  <si>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</si>
  <si>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</si>
  <si>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</si>
  <si>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</si>
  <si>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</si>
  <si>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</si>
  <si>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</si>
  <si>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</si>
  <si>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</si>
  <si>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</si>
  <si>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</si>
  <si>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</si>
  <si>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</si>
  <si>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</si>
  <si>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</si>
  <si>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</si>
  <si>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</si>
  <si>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</si>
  <si>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</si>
  <si>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</si>
  <si>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</si>
  <si>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</si>
  <si>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</si>
  <si>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</si>
  <si>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</si>
  <si>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</si>
  <si>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</si>
  <si>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</si>
  <si>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</si>
  <si>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</si>
  <si>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</si>
  <si>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</si>
  <si>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21.9025.4-012.00 / G-011989-012</t>
  </si>
  <si>
    <t xml:space="preserve">DEVELOPMENT METHODOLOGY FOR ASSESSING THE RISKS OF DISASTERS CAUSED BY CLIMATE CHANGE / 
МЕТОДОЛОГІЯ РОЗРОБКИ СИСТЕМИ ОЦІНКИ РИЗИКІВ СТИХІЙНИХ ЛИХ, СПРИЧИНЕНИХ ЗМІНОЮ КЛІМАТУ </t>
  </si>
  <si>
    <r>
      <rPr>
        <b/>
        <sz val="11"/>
        <color theme="1"/>
        <rFont val="Arial"/>
        <family val="2"/>
      </rPr>
      <t xml:space="preserve">
</t>
    </r>
    <r>
      <rPr>
        <b/>
        <sz val="10"/>
        <color theme="1"/>
        <rFont val="Arial"/>
        <family val="2"/>
      </rPr>
      <t xml:space="preserve">
</t>
    </r>
    <r>
      <rPr>
        <b/>
        <sz val="14"/>
        <color theme="1"/>
        <rFont val="Arial"/>
        <family val="2"/>
      </rPr>
      <t>Price schedule - Services</t>
    </r>
  </si>
  <si>
    <t>Project number/ Cost center number:</t>
  </si>
  <si>
    <t>Contractor:</t>
  </si>
  <si>
    <t>Address:</t>
  </si>
  <si>
    <t>1. Fixed price</t>
  </si>
  <si>
    <t>Item</t>
  </si>
  <si>
    <t>Description</t>
  </si>
  <si>
    <t>Quantity</t>
  </si>
  <si>
    <t>Remuneration</t>
  </si>
  <si>
    <t>Sum</t>
  </si>
  <si>
    <t>Explanations</t>
  </si>
  <si>
    <t>Total</t>
  </si>
  <si>
    <t>Milestone 1</t>
  </si>
  <si>
    <t>Preparatory stage</t>
  </si>
  <si>
    <t>Milestone 2</t>
  </si>
  <si>
    <t>Drafting National Methodology for assessing the risks of disasters caused by climate change</t>
  </si>
  <si>
    <t>Milestone 3</t>
  </si>
  <si>
    <t xml:space="preserve">Stakeholder consultation </t>
  </si>
  <si>
    <t>Milestone 4</t>
  </si>
  <si>
    <t xml:space="preserve"> Finalisation of the national methodology  for assessing the risks of disasters caused by climate change </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</si>
  <si>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</si>
  <si>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</si>
  <si>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</si>
  <si>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</si>
  <si>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</si>
  <si>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</si>
  <si>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</si>
  <si>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</si>
  <si>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</si>
  <si>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</si>
  <si>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</si>
  <si>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</si>
  <si>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</si>
  <si>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</si>
  <si>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</si>
  <si>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</si>
  <si>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</si>
  <si>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</si>
  <si>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</si>
  <si>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</si>
  <si>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</si>
  <si>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</si>
  <si>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</si>
  <si>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</si>
  <si>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</si>
  <si>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</si>
  <si>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</si>
  <si>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</si>
  <si>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</si>
  <si>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</si>
  <si>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</si>
  <si>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</si>
  <si>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</si>
  <si>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</si>
  <si>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</si>
  <si>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</si>
  <si>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</si>
  <si>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</si>
  <si>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</si>
  <si>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</si>
  <si>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</si>
  <si>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</si>
  <si>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</si>
  <si>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</si>
  <si>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</si>
  <si>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</si>
  <si>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Tender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</si>
</sst>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0\ [$₴-422]"/>
  </numFmts>
  <fonts count="61"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sz val="10"/>
      <color theme="1"/>
      <name val="Arial"/>
      <family val="2"/>
    </font>
    <font>
      <b/>
      <sz val="12"/>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8"/>
      <color theme="1"/>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6" fillId="0" borderId="0" applyNumberFormat="0" applyFill="0" applyBorder="0" applyAlignment="0" applyProtection="0"/>
    <xf numFmtId="0" fontId="16" fillId="0" borderId="0"/>
  </cellStyleXfs>
  <cellXfs count="25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3" fillId="0" borderId="6" xfId="0" applyFont="1" applyBorder="1" applyAlignment="1">
      <alignment horizontal="left" vertical="top" wrapText="1"/>
    </xf>
    <xf numFmtId="0" fontId="34" fillId="0" borderId="2" xfId="0" applyFont="1" applyBorder="1" applyAlignment="1">
      <alignment horizontal="center" vertical="top"/>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8" fillId="0" borderId="6" xfId="0" applyFont="1" applyBorder="1" applyAlignment="1">
      <alignment horizontal="left" vertical="top" wrapText="1"/>
    </xf>
    <xf numFmtId="0" fontId="39" fillId="0" borderId="0" xfId="0" applyFont="1" applyAlignment="1">
      <alignment horizontal="center" vertical="center" wrapText="1"/>
    </xf>
    <xf numFmtId="0" fontId="39" fillId="0" borderId="0" xfId="0" applyFont="1"/>
    <xf numFmtId="0" fontId="41" fillId="0" borderId="0" xfId="0" applyFont="1" applyAlignment="1">
      <alignment wrapText="1"/>
    </xf>
    <xf numFmtId="0" fontId="41"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2" fillId="0" borderId="0" xfId="0" applyFont="1" applyAlignment="1">
      <alignment vertical="top" wrapText="1"/>
    </xf>
    <xf numFmtId="0" fontId="14" fillId="2" borderId="2" xfId="0" applyFont="1" applyFill="1" applyBorder="1"/>
    <xf numFmtId="0" fontId="14" fillId="2" borderId="7" xfId="0" applyFont="1" applyFill="1" applyBorder="1"/>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3" fillId="0" borderId="0" xfId="0" applyFont="1"/>
    <xf numFmtId="0" fontId="16" fillId="0" borderId="0" xfId="40" applyAlignment="1">
      <alignment vertical="center"/>
    </xf>
    <xf numFmtId="0" fontId="46" fillId="0" borderId="0" xfId="40" applyFont="1" applyAlignment="1">
      <alignment vertical="center"/>
    </xf>
    <xf numFmtId="0" fontId="47" fillId="0" borderId="0" xfId="40" applyFont="1" applyAlignment="1">
      <alignment vertical="center"/>
    </xf>
    <xf numFmtId="0" fontId="14" fillId="0" borderId="0" xfId="40" applyFont="1" applyAlignment="1">
      <alignment vertical="center"/>
    </xf>
    <xf numFmtId="14" fontId="48" fillId="0" borderId="0" xfId="40" applyNumberFormat="1" applyFont="1" applyAlignment="1">
      <alignment horizontal="left" vertical="center"/>
    </xf>
    <xf numFmtId="49" fontId="47" fillId="0" borderId="0" xfId="40" applyNumberFormat="1" applyFont="1" applyAlignment="1">
      <alignment vertical="center"/>
    </xf>
    <xf numFmtId="14" fontId="47" fillId="0" borderId="0" xfId="40" applyNumberFormat="1" applyFont="1" applyAlignment="1">
      <alignment vertical="center"/>
    </xf>
    <xf numFmtId="0" fontId="48" fillId="0" borderId="0" xfId="40" applyFont="1" applyAlignment="1">
      <alignment horizontal="left" vertical="center"/>
    </xf>
    <xf numFmtId="0" fontId="49" fillId="9" borderId="15" xfId="40" applyFont="1" applyFill="1" applyBorder="1" applyAlignment="1">
      <alignment horizontal="center" vertical="center" wrapText="1"/>
    </xf>
    <xf numFmtId="49" fontId="48" fillId="10" borderId="16" xfId="40" applyNumberFormat="1" applyFont="1" applyFill="1" applyBorder="1" applyAlignment="1">
      <alignment vertical="center" wrapText="1"/>
    </xf>
    <xf numFmtId="14" fontId="48" fillId="10" borderId="16" xfId="40" applyNumberFormat="1" applyFont="1" applyFill="1" applyBorder="1" applyAlignment="1">
      <alignment vertical="center" wrapText="1"/>
    </xf>
    <xf numFmtId="49" fontId="11" fillId="0" borderId="10" xfId="0" applyNumberFormat="1" applyFont="1" applyBorder="1" applyAlignment="1">
      <alignment vertical="top"/>
    </xf>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49" fontId="48" fillId="0" borderId="0" xfId="40" applyNumberFormat="1" applyFont="1" applyAlignment="1">
      <alignment horizontal="left" vertical="center"/>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0" fontId="50" fillId="0" borderId="0" xfId="0" applyFont="1" applyAlignment="1">
      <alignment horizontal="left" vertical="top"/>
    </xf>
    <xf numFmtId="0" fontId="17" fillId="0" borderId="6" xfId="0" applyFont="1" applyBorder="1" applyAlignment="1">
      <alignment horizontal="left" vertical="top" wrapText="1"/>
    </xf>
    <xf numFmtId="0" fontId="14" fillId="0" borderId="1" xfId="0" applyFont="1" applyBorder="1" applyAlignment="1">
      <alignment horizontal="left" vertical="top" wrapText="1"/>
    </xf>
    <xf numFmtId="0" fontId="14" fillId="0" borderId="11" xfId="0" applyFont="1" applyBorder="1" applyAlignment="1">
      <alignment horizontal="left" vertical="top"/>
    </xf>
    <xf numFmtId="14" fontId="51" fillId="11" borderId="6" xfId="0" applyNumberFormat="1" applyFont="1" applyFill="1" applyBorder="1" applyAlignment="1">
      <alignment horizontal="left" vertical="top"/>
    </xf>
    <xf numFmtId="0" fontId="15" fillId="0" borderId="5" xfId="0" applyFont="1" applyBorder="1" applyAlignment="1">
      <alignment vertical="center" wrapText="1"/>
    </xf>
    <xf numFmtId="0" fontId="40" fillId="0" borderId="0" xfId="0" applyFont="1" applyAlignment="1">
      <alignment wrapText="1"/>
    </xf>
    <xf numFmtId="0" fontId="17" fillId="0" borderId="1" xfId="0" applyFont="1" applyBorder="1" applyAlignment="1">
      <alignment horizontal="left" vertical="top" wrapText="1"/>
    </xf>
    <xf numFmtId="0" fontId="12" fillId="0" borderId="11" xfId="0" applyFont="1" applyBorder="1" applyAlignment="1">
      <alignment horizontal="left" vertical="top" wrapText="1"/>
    </xf>
    <xf numFmtId="0" fontId="14" fillId="0" borderId="9" xfId="0" applyFont="1" applyBorder="1" applyAlignment="1">
      <alignment horizontal="left" vertical="top"/>
    </xf>
    <xf numFmtId="0" fontId="15" fillId="0" borderId="5" xfId="0" applyFont="1" applyBorder="1" applyAlignment="1">
      <alignment vertical="center"/>
    </xf>
    <xf numFmtId="165" fontId="16" fillId="0" borderId="0" xfId="40" applyNumberFormat="1" applyAlignment="1">
      <alignment vertical="center"/>
    </xf>
    <xf numFmtId="0" fontId="52" fillId="0" borderId="25" xfId="40" applyFont="1" applyBorder="1" applyAlignment="1">
      <alignment vertical="top" wrapText="1"/>
    </xf>
    <xf numFmtId="0" fontId="52" fillId="0" borderId="0" xfId="40" applyFont="1" applyAlignment="1">
      <alignment vertical="top" wrapText="1"/>
    </xf>
    <xf numFmtId="0" fontId="14" fillId="0" borderId="26" xfId="40" applyFont="1" applyBorder="1" applyAlignment="1">
      <alignment vertical="center"/>
    </xf>
    <xf numFmtId="165" fontId="47" fillId="0" borderId="0" xfId="40" applyNumberFormat="1" applyFont="1" applyAlignment="1">
      <alignment vertical="center"/>
    </xf>
    <xf numFmtId="0" fontId="48" fillId="0" borderId="26" xfId="40" applyFont="1" applyBorder="1" applyAlignment="1">
      <alignment vertical="center"/>
    </xf>
    <xf numFmtId="0" fontId="47" fillId="0" borderId="26" xfId="40" applyFont="1" applyBorder="1" applyAlignment="1">
      <alignment vertical="center"/>
    </xf>
    <xf numFmtId="0" fontId="47" fillId="0" borderId="0" xfId="40" applyFont="1" applyAlignment="1">
      <alignment horizontal="left" vertical="center"/>
    </xf>
    <xf numFmtId="0" fontId="48" fillId="0" borderId="26" xfId="40" applyFont="1" applyBorder="1" applyAlignment="1">
      <alignment horizontal="left" vertical="center"/>
    </xf>
    <xf numFmtId="0" fontId="49" fillId="0" borderId="26" xfId="40" applyFont="1" applyBorder="1" applyAlignment="1">
      <alignment vertical="center"/>
    </xf>
    <xf numFmtId="166" fontId="49" fillId="0" borderId="0" xfId="40" applyNumberFormat="1" applyFont="1" applyAlignment="1">
      <alignment horizontal="left" vertical="center"/>
    </xf>
    <xf numFmtId="0" fontId="54" fillId="0" borderId="27" xfId="40" applyFont="1" applyBorder="1" applyAlignment="1">
      <alignment vertical="center"/>
    </xf>
    <xf numFmtId="0" fontId="54" fillId="0" borderId="28" xfId="40" applyFont="1" applyBorder="1" applyAlignment="1">
      <alignment vertical="center"/>
    </xf>
    <xf numFmtId="165" fontId="54" fillId="0" borderId="28" xfId="40" applyNumberFormat="1" applyFont="1" applyBorder="1" applyAlignment="1">
      <alignment vertical="center"/>
    </xf>
    <xf numFmtId="0" fontId="54" fillId="0" borderId="0" xfId="40" applyFont="1" applyAlignment="1">
      <alignment vertical="center"/>
    </xf>
    <xf numFmtId="165" fontId="54" fillId="0" borderId="0" xfId="40" applyNumberFormat="1" applyFont="1" applyAlignment="1">
      <alignment vertical="center"/>
    </xf>
    <xf numFmtId="0" fontId="44" fillId="8" borderId="0" xfId="40" applyFont="1" applyFill="1" applyAlignment="1">
      <alignment vertical="center"/>
    </xf>
    <xf numFmtId="165" fontId="44" fillId="8" borderId="0" xfId="40" applyNumberFormat="1" applyFont="1" applyFill="1" applyAlignment="1">
      <alignment vertical="center"/>
    </xf>
    <xf numFmtId="0" fontId="55" fillId="0" borderId="0" xfId="40" applyFont="1" applyAlignment="1">
      <alignment vertical="center"/>
    </xf>
    <xf numFmtId="165" fontId="55" fillId="0" borderId="0" xfId="40" applyNumberFormat="1" applyFont="1" applyAlignment="1">
      <alignment vertical="center"/>
    </xf>
    <xf numFmtId="0" fontId="49" fillId="9" borderId="29" xfId="40" applyFont="1" applyFill="1" applyBorder="1" applyAlignment="1">
      <alignment horizontal="center" vertical="center" wrapText="1"/>
    </xf>
    <xf numFmtId="0" fontId="49" fillId="9" borderId="30" xfId="40" applyFont="1" applyFill="1" applyBorder="1" applyAlignment="1">
      <alignment horizontal="center" vertical="center" wrapText="1"/>
    </xf>
    <xf numFmtId="165" fontId="49" fillId="9" borderId="15" xfId="40" applyNumberFormat="1" applyFont="1" applyFill="1" applyBorder="1" applyAlignment="1">
      <alignment horizontal="center" vertical="center" wrapText="1"/>
    </xf>
    <xf numFmtId="49" fontId="48" fillId="10" borderId="22" xfId="40" applyNumberFormat="1" applyFont="1" applyFill="1" applyBorder="1" applyAlignment="1">
      <alignment horizontal="left" vertical="center" wrapText="1"/>
    </xf>
    <xf numFmtId="49" fontId="48" fillId="10" borderId="23" xfId="40" applyNumberFormat="1" applyFont="1" applyFill="1" applyBorder="1" applyAlignment="1">
      <alignment horizontal="left" vertical="center" wrapText="1"/>
    </xf>
    <xf numFmtId="0" fontId="48" fillId="10" borderId="16" xfId="40" applyFont="1" applyFill="1" applyBorder="1" applyAlignment="1">
      <alignment vertical="center"/>
    </xf>
    <xf numFmtId="165" fontId="48" fillId="10" borderId="16" xfId="40" applyNumberFormat="1" applyFont="1" applyFill="1" applyBorder="1" applyAlignment="1">
      <alignment vertical="center" shrinkToFit="1"/>
    </xf>
    <xf numFmtId="165" fontId="48" fillId="0" borderId="31" xfId="40" applyNumberFormat="1" applyFont="1" applyBorder="1" applyAlignment="1">
      <alignment vertical="center"/>
    </xf>
    <xf numFmtId="49" fontId="48" fillId="0" borderId="32" xfId="40" applyNumberFormat="1" applyFont="1" applyBorder="1" applyAlignment="1">
      <alignment vertical="center" wrapText="1"/>
    </xf>
    <xf numFmtId="167" fontId="45" fillId="6" borderId="33" xfId="24" applyNumberFormat="1" applyFont="1" applyBorder="1">
      <alignment vertical="center" shrinkToFit="1"/>
      <protection locked="0"/>
    </xf>
    <xf numFmtId="0" fontId="49" fillId="0" borderId="28" xfId="40" applyFont="1" applyBorder="1" applyAlignment="1">
      <alignment vertical="center"/>
    </xf>
    <xf numFmtId="165" fontId="49" fillId="0" borderId="28" xfId="40" applyNumberFormat="1" applyFont="1" applyBorder="1" applyAlignment="1">
      <alignment vertical="center"/>
    </xf>
    <xf numFmtId="0" fontId="56" fillId="0" borderId="0" xfId="40" applyFont="1" applyAlignment="1">
      <alignment vertical="center"/>
    </xf>
    <xf numFmtId="165" fontId="56" fillId="0" borderId="0" xfId="40" applyNumberFormat="1" applyFont="1" applyAlignment="1">
      <alignment vertical="center"/>
    </xf>
    <xf numFmtId="0" fontId="49" fillId="9" borderId="15" xfId="40" applyFont="1" applyFill="1" applyBorder="1" applyAlignment="1">
      <alignment horizontal="left" vertical="center" wrapText="1"/>
    </xf>
    <xf numFmtId="0" fontId="48" fillId="0" borderId="31" xfId="40" applyFont="1" applyBorder="1" applyAlignment="1">
      <alignment horizontal="center" vertical="center"/>
    </xf>
    <xf numFmtId="0" fontId="48" fillId="0" borderId="31" xfId="40" applyFont="1" applyBorder="1" applyAlignment="1">
      <alignment vertical="center" wrapText="1"/>
    </xf>
    <xf numFmtId="49" fontId="48" fillId="10" borderId="22" xfId="40" applyNumberFormat="1" applyFont="1" applyFill="1" applyBorder="1" applyAlignment="1">
      <alignment vertical="center" wrapText="1"/>
    </xf>
    <xf numFmtId="49" fontId="48" fillId="0" borderId="16" xfId="40" applyNumberFormat="1" applyFont="1" applyBorder="1" applyAlignment="1">
      <alignment vertical="center" wrapText="1"/>
    </xf>
    <xf numFmtId="49" fontId="48" fillId="0" borderId="23" xfId="40" applyNumberFormat="1" applyFont="1" applyBorder="1" applyAlignment="1">
      <alignment vertical="center" wrapText="1"/>
    </xf>
    <xf numFmtId="49" fontId="48" fillId="0" borderId="33" xfId="40" applyNumberFormat="1" applyFont="1" applyBorder="1" applyAlignment="1">
      <alignment vertical="center" wrapText="1"/>
    </xf>
    <xf numFmtId="49" fontId="48" fillId="10" borderId="34" xfId="40" applyNumberFormat="1" applyFont="1" applyFill="1" applyBorder="1" applyAlignment="1">
      <alignment vertical="center" wrapText="1"/>
    </xf>
    <xf numFmtId="0" fontId="48" fillId="0" borderId="31" xfId="40" applyFont="1" applyBorder="1" applyAlignment="1">
      <alignment vertical="center"/>
    </xf>
    <xf numFmtId="49" fontId="48" fillId="0" borderId="34" xfId="40" applyNumberFormat="1" applyFont="1" applyBorder="1" applyAlignment="1">
      <alignment vertical="center" wrapText="1"/>
    </xf>
    <xf numFmtId="0" fontId="58" fillId="0" borderId="0" xfId="40" applyFont="1" applyAlignment="1">
      <alignment horizontal="left" vertical="top" wrapText="1"/>
    </xf>
    <xf numFmtId="0" fontId="49" fillId="0" borderId="0" xfId="40" applyFont="1" applyAlignment="1">
      <alignment horizontal="left" vertical="top" wrapText="1"/>
    </xf>
    <xf numFmtId="0" fontId="59" fillId="0" borderId="0" xfId="40" applyFont="1" applyAlignment="1">
      <alignment horizontal="left" vertical="top" wrapText="1"/>
    </xf>
    <xf numFmtId="0" fontId="48" fillId="0" borderId="0" xfId="40" applyFont="1" applyAlignment="1">
      <alignment horizontal="left" vertical="top" wrapText="1"/>
    </xf>
    <xf numFmtId="165" fontId="48" fillId="0" borderId="0" xfId="40" applyNumberFormat="1" applyFont="1" applyAlignment="1">
      <alignment horizontal="left" vertical="top" wrapText="1"/>
    </xf>
    <xf numFmtId="0" fontId="48" fillId="0" borderId="0" xfId="40" applyFont="1" applyAlignment="1">
      <alignment vertical="center" wrapText="1"/>
    </xf>
    <xf numFmtId="165" fontId="48" fillId="0" borderId="0" xfId="40" applyNumberFormat="1" applyFont="1" applyAlignment="1">
      <alignment vertical="center" wrapText="1"/>
    </xf>
    <xf numFmtId="165" fontId="48" fillId="0" borderId="0" xfId="40" applyNumberFormat="1" applyFont="1" applyAlignment="1" applyProtection="1">
      <alignment horizontal="left" vertical="center"/>
      <protection locked="0"/>
    </xf>
    <xf numFmtId="14" fontId="48" fillId="0" borderId="0" xfId="40" applyNumberFormat="1" applyFont="1" applyAlignment="1" applyProtection="1">
      <alignment horizontal="left" vertical="center"/>
      <protection locked="0"/>
    </xf>
    <xf numFmtId="0" fontId="47" fillId="0" borderId="0" xfId="40" applyFont="1" applyAlignment="1" applyProtection="1">
      <alignment vertical="center"/>
      <protection locked="0"/>
    </xf>
    <xf numFmtId="165" fontId="47" fillId="0" borderId="0" xfId="40" applyNumberFormat="1" applyFont="1" applyAlignment="1" applyProtection="1">
      <alignment vertical="center"/>
      <protection locked="0"/>
    </xf>
    <xf numFmtId="165" fontId="48" fillId="10" borderId="16" xfId="40" applyNumberFormat="1" applyFont="1" applyFill="1" applyBorder="1" applyAlignment="1" applyProtection="1">
      <alignment vertical="center" shrinkToFit="1"/>
      <protection locked="0"/>
    </xf>
    <xf numFmtId="49" fontId="48" fillId="10" borderId="16" xfId="40" applyNumberFormat="1" applyFont="1" applyFill="1" applyBorder="1" applyAlignment="1" applyProtection="1">
      <alignment vertical="center" wrapText="1"/>
      <protection locked="0"/>
    </xf>
    <xf numFmtId="0" fontId="16" fillId="0" borderId="0" xfId="40" applyAlignment="1" applyProtection="1">
      <alignment vertical="center"/>
      <protection locked="0"/>
    </xf>
    <xf numFmtId="0" fontId="50" fillId="0" borderId="0" xfId="0" applyFont="1" applyAlignment="1" applyProtection="1">
      <alignment horizontal="left" vertical="top"/>
      <protection locked="0"/>
    </xf>
    <xf numFmtId="165" fontId="49" fillId="0" borderId="0" xfId="40" applyNumberFormat="1" applyFont="1" applyAlignment="1" applyProtection="1">
      <alignment horizontal="left" vertical="top" wrapText="1"/>
      <protection locked="0"/>
    </xf>
    <xf numFmtId="0" fontId="49" fillId="0" borderId="0" xfId="40" applyFont="1" applyAlignment="1" applyProtection="1">
      <alignment horizontal="left" vertical="top" wrapText="1"/>
      <protection locked="0"/>
    </xf>
    <xf numFmtId="165" fontId="48" fillId="0" borderId="0" xfId="40" applyNumberFormat="1" applyFont="1" applyAlignment="1" applyProtection="1">
      <alignment horizontal="left" vertical="top" wrapText="1"/>
      <protection locked="0"/>
    </xf>
    <xf numFmtId="0" fontId="48" fillId="0" borderId="0" xfId="40" applyFont="1" applyAlignment="1" applyProtection="1">
      <alignment horizontal="left" vertical="top" wrapText="1"/>
      <protection locked="0"/>
    </xf>
    <xf numFmtId="0" fontId="48" fillId="10" borderId="0" xfId="40" applyFont="1" applyFill="1" applyAlignment="1">
      <alignment horizontal="left" vertical="center" shrinkToFit="1"/>
    </xf>
    <xf numFmtId="0" fontId="12" fillId="0" borderId="9" xfId="0" applyFont="1" applyBorder="1" applyAlignment="1">
      <alignment horizontal="left" vertical="top"/>
    </xf>
    <xf numFmtId="0" fontId="10" fillId="0" borderId="0" xfId="0" applyFont="1" applyAlignment="1">
      <alignment horizontal="left"/>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14" fontId="17" fillId="0" borderId="0" xfId="0" applyNumberFormat="1" applyFont="1" applyAlignment="1">
      <alignment horizontal="center" vertical="top" wrapText="1"/>
    </xf>
    <xf numFmtId="0" fontId="17" fillId="0" borderId="6" xfId="0" applyFont="1" applyBorder="1" applyAlignment="1">
      <alignment horizontal="center"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2" fillId="0" borderId="0" xfId="1" applyFont="1" applyBorder="1" applyAlignment="1">
      <alignment horizontal="center" vertical="top"/>
    </xf>
    <xf numFmtId="0" fontId="30" fillId="0" borderId="6" xfId="0" applyFont="1" applyBorder="1" applyAlignment="1">
      <alignment horizontal="center" vertical="top"/>
    </xf>
    <xf numFmtId="0" fontId="17" fillId="0" borderId="0" xfId="0" applyFont="1" applyAlignment="1">
      <alignment horizontal="center"/>
    </xf>
    <xf numFmtId="0" fontId="17" fillId="0" borderId="6" xfId="0" applyFont="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4" fillId="0" borderId="0" xfId="0" applyFont="1" applyAlignment="1">
      <alignment horizontal="center" wrapText="1"/>
    </xf>
    <xf numFmtId="0" fontId="14" fillId="0" borderId="6" xfId="0" applyFont="1" applyBorder="1" applyAlignment="1">
      <alignment horizontal="center" wrapText="1"/>
    </xf>
    <xf numFmtId="0" fontId="35" fillId="2" borderId="0" xfId="1" applyFont="1" applyFill="1" applyBorder="1" applyAlignment="1">
      <alignment horizontal="center" vertical="top" wrapText="1"/>
    </xf>
    <xf numFmtId="0" fontId="35" fillId="2" borderId="6" xfId="1" applyFont="1" applyFill="1" applyBorder="1" applyAlignment="1">
      <alignment horizontal="center" vertical="top" wrapText="1"/>
    </xf>
    <xf numFmtId="0" fontId="60" fillId="10" borderId="0" xfId="40" applyFont="1" applyFill="1" applyAlignment="1">
      <alignment horizontal="left" vertical="center" wrapText="1" shrinkToFit="1"/>
    </xf>
    <xf numFmtId="0" fontId="10" fillId="0" borderId="0" xfId="0" applyFont="1" applyAlignment="1">
      <alignment horizontal="center" vertical="top"/>
    </xf>
    <xf numFmtId="0" fontId="10" fillId="0" borderId="21" xfId="0" applyFont="1" applyBorder="1" applyAlignment="1">
      <alignment horizontal="center" vertical="top"/>
    </xf>
    <xf numFmtId="49" fontId="48" fillId="10" borderId="22" xfId="40" applyNumberFormat="1" applyFont="1" applyFill="1" applyBorder="1" applyAlignment="1" applyProtection="1">
      <alignment horizontal="center" vertical="center" wrapText="1"/>
      <protection locked="0"/>
    </xf>
    <xf numFmtId="49" fontId="48" fillId="10" borderId="23" xfId="40" applyNumberFormat="1" applyFont="1" applyFill="1" applyBorder="1" applyAlignment="1" applyProtection="1">
      <alignment horizontal="center" vertical="center" wrapText="1"/>
      <protection locked="0"/>
    </xf>
    <xf numFmtId="0" fontId="52" fillId="0" borderId="24" xfId="40" applyFont="1" applyBorder="1" applyAlignment="1">
      <alignment vertical="top" wrapText="1"/>
    </xf>
    <xf numFmtId="0" fontId="45" fillId="0" borderId="25" xfId="40" applyFont="1" applyBorder="1" applyAlignment="1">
      <alignment vertical="center"/>
    </xf>
    <xf numFmtId="14" fontId="48" fillId="10" borderId="0" xfId="40" applyNumberFormat="1" applyFont="1" applyFill="1" applyAlignment="1" applyProtection="1">
      <alignment horizontal="left" vertical="center"/>
      <protection locked="0"/>
    </xf>
    <xf numFmtId="0" fontId="45" fillId="0" borderId="0" xfId="40" applyFont="1" applyAlignment="1" applyProtection="1">
      <alignment vertical="center"/>
      <protection locked="0"/>
    </xf>
    <xf numFmtId="49" fontId="48" fillId="10" borderId="0" xfId="40" applyNumberFormat="1" applyFont="1" applyFill="1" applyAlignment="1" applyProtection="1">
      <alignment vertical="center"/>
      <protection locked="0"/>
    </xf>
    <xf numFmtId="49" fontId="48" fillId="10" borderId="0" xfId="40" applyNumberFormat="1" applyFont="1" applyFill="1" applyAlignment="1" applyProtection="1">
      <alignment vertical="center" wrapText="1"/>
      <protection locked="0"/>
    </xf>
    <xf numFmtId="49" fontId="48" fillId="10" borderId="22" xfId="40" applyNumberFormat="1" applyFont="1" applyFill="1" applyBorder="1" applyAlignment="1">
      <alignment horizontal="left" vertical="center" wrapText="1"/>
    </xf>
    <xf numFmtId="49" fontId="48" fillId="10" borderId="23" xfId="40" applyNumberFormat="1" applyFont="1" applyFill="1" applyBorder="1" applyAlignment="1">
      <alignment horizontal="left" vertical="center" wrapText="1"/>
    </xf>
    <xf numFmtId="0" fontId="50" fillId="0" borderId="0" xfId="0" applyFont="1" applyAlignment="1">
      <alignment horizontal="center" vertical="top" wrapText="1"/>
    </xf>
    <xf numFmtId="0" fontId="50" fillId="0" borderId="21" xfId="0" applyFont="1" applyBorder="1" applyAlignment="1">
      <alignment horizontal="center" vertical="top" wrapText="1"/>
    </xf>
    <xf numFmtId="49" fontId="48" fillId="10" borderId="22" xfId="40" applyNumberFormat="1" applyFont="1" applyFill="1" applyBorder="1" applyAlignment="1">
      <alignment horizontal="center" vertical="center" wrapText="1"/>
    </xf>
    <xf numFmtId="49" fontId="48" fillId="10" borderId="23" xfId="40" applyNumberFormat="1" applyFont="1" applyFill="1" applyBorder="1" applyAlignment="1">
      <alignment horizontal="center" vertical="center" wrapText="1"/>
    </xf>
    <xf numFmtId="0" fontId="44" fillId="8" borderId="0" xfId="40" applyFont="1" applyFill="1" applyAlignment="1">
      <alignment vertical="center" wrapText="1"/>
    </xf>
    <xf numFmtId="0" fontId="45" fillId="0" borderId="0" xfId="40" applyFont="1" applyAlignment="1">
      <alignment vertical="center"/>
    </xf>
    <xf numFmtId="0" fontId="10" fillId="0" borderId="0" xfId="0" applyFont="1" applyAlignment="1">
      <alignment horizontal="center"/>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microsoft.com/office/2017/10/relationships/person" Target="persons/person.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5D6B60B7-71A1-4046-A98B-CD630C96E5CF}"/>
            </a:ext>
          </a:extLst>
        </xdr:cNvPr>
        <xdr:cNvSpPr txBox="1"/>
      </xdr:nvSpPr>
      <xdr:spPr>
        <a:xfrm>
          <a:off x="11734800" y="230505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67542F2F-2548-4E1D-985B-86B838E7CF55}"/>
            </a:ext>
          </a:extLst>
        </xdr:cNvPr>
        <xdr:cNvSpPr txBox="1"/>
      </xdr:nvSpPr>
      <xdr:spPr>
        <a:xfrm>
          <a:off x="11725275" y="128587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0FF5F985-5E0C-456C-90A3-913C03309138}"/>
            </a:ext>
          </a:extLst>
        </xdr:cNvPr>
        <xdr:cNvPicPr preferRelativeResize="0"/>
      </xdr:nvPicPr>
      <xdr:blipFill>
        <a:blip xmlns:r="http://schemas.openxmlformats.org/officeDocument/2006/relationships" r:embed="rId1" cstate="print"/>
        <a:stretch>
          <a:fillRect/>
        </a:stretch>
      </xdr:blipFill>
      <xdr:spPr>
        <a:xfrm>
          <a:off x="612140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1%20Request/local-price-schedule-for-services-VZ.xlsx" TargetMode="External"/><Relationship Id="rId2" Type="http://schemas.openxmlformats.org/officeDocument/2006/relationships/externalLinkPath" Target="https://gizonline.sharepoint.com/sites/CountryOfficeGIZUA-BVertrge/Freigegebene%20Dokumente/B%20Vertr&#228;ge/!%202026/G-011989/10014058%20Climate%20Risk%20Assessment/1%20Request/local-price-schedule-for-services-VZ.xlsx" TargetMode="External"/><Relationship Id="rId1" Type="http://schemas.openxmlformats.org/officeDocument/2006/relationships/externalLinkPath" Target="/sites/CountryOfficeGIZUA-BVertrge/Freigegebene%20Dokumente/B%20Vertr&#228;ge/!%202026/G-011989/10014058%20Climate%20Risk%20Assessment/1%20Request/local-price-schedule-for-services-VZ.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759D357F-C80F-46E3-A8BA-FD1F7F8BB7EF}"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759D357F-C80F-46E3-A8BA-FD1F7F8BB7EF}" id="{85C93CF0-9C43-4940-97D0-E8F4D1852935}">
    <text>Here, you can choose from the list of key experts or enter a position manually (such as expert x). The name is then filled in automatically.</text>
  </threadedComment>
  <threadedComment ref="B26" dT="2026-02-10T13:15:49.00" personId="{759D357F-C80F-46E3-A8BA-FD1F7F8BB7EF}" id="{B041AD8B-212C-4210-9175-A4FBA8BAB70A}">
    <text>Is generated based on what is entered in the 'List of key experts'.
If the position is not available there, 'N.N.' appears here.</text>
  </threadedComment>
  <threadedComment ref="E26" dT="2026-02-10T13:15:49.00" personId="{759D357F-C80F-46E3-A8BA-FD1F7F8BB7EF}" id="{9E82A910-2960-49BB-ACCE-9A2610E22C6C}">
    <text>Fee per expert day.</text>
  </threadedComment>
  <threadedComment ref="A41" dT="2026-02-10T13:15:49.00" personId="{759D357F-C80F-46E3-A8BA-FD1F7F8BB7EF}" id="{7AEF1841-85BE-4C25-9FCE-66F5C41731BF}">
    <text>Here, you can choose from the list of key experts. The name is then automatically assumed from the list. 
If a position is entered manually, 'N.N' appears as the name.</text>
  </threadedComment>
  <threadedComment ref="B41" dT="2026-02-10T13:15:49.00" personId="{759D357F-C80F-46E3-A8BA-FD1F7F8BB7EF}" id="{4B2A0088-22A7-465A-A308-D2FE7F1D03F4}">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L94"/>
  <sheetViews>
    <sheetView tabSelected="1" showWhiteSpace="0" zoomScaleNormal="100" zoomScalePageLayoutView="55" workbookViewId="0">
      <selection activeCell="D11" sqref="D11"/>
    </sheetView>
  </sheetViews>
  <sheetFormatPr defaultRowHeight="15" x14ac:dyDescent="0.25"/>
  <cols>
    <col min="1" max="1" width="3.5703125" style="10" customWidth="1"/>
    <col min="2" max="3" width="69.42578125" style="10" customWidth="1"/>
    <col min="4" max="4" width="40.7109375" style="61" customWidth="1"/>
    <col min="5" max="5" width="20.85546875" style="10" customWidth="1"/>
  </cols>
  <sheetData>
    <row r="1" spans="1:4" x14ac:dyDescent="0.25">
      <c r="A1" s="20"/>
      <c r="B1" s="36" t="s">
        <v>0</v>
      </c>
      <c r="C1" s="21" t="s">
        <v>1</v>
      </c>
    </row>
    <row r="2" spans="1:4" x14ac:dyDescent="0.25">
      <c r="A2" s="20"/>
      <c r="B2" s="225">
        <v>7000005209</v>
      </c>
      <c r="C2" s="226"/>
      <c r="D2" s="62"/>
    </row>
    <row r="3" spans="1:4" ht="5.45" customHeight="1" x14ac:dyDescent="0.25">
      <c r="A3" s="20"/>
      <c r="C3" s="22"/>
    </row>
    <row r="4" spans="1:4" x14ac:dyDescent="0.25">
      <c r="A4" s="20"/>
      <c r="B4" s="36" t="s">
        <v>2</v>
      </c>
      <c r="C4" s="21" t="s">
        <v>3</v>
      </c>
    </row>
    <row r="5" spans="1:4" x14ac:dyDescent="0.25">
      <c r="A5" s="20"/>
      <c r="B5" s="225" t="s">
        <v>293</v>
      </c>
      <c r="C5" s="226"/>
      <c r="D5" s="62"/>
    </row>
    <row r="6" spans="1:4" ht="5.45" customHeight="1" x14ac:dyDescent="0.25">
      <c r="A6" s="20"/>
      <c r="C6" s="22"/>
    </row>
    <row r="7" spans="1:4" x14ac:dyDescent="0.25">
      <c r="A7" s="20"/>
      <c r="B7" s="36" t="s">
        <v>4</v>
      </c>
      <c r="C7" s="21" t="s">
        <v>5</v>
      </c>
    </row>
    <row r="8" spans="1:4" x14ac:dyDescent="0.25">
      <c r="A8" s="20"/>
      <c r="B8" s="225">
        <v>10014058</v>
      </c>
      <c r="C8" s="226"/>
      <c r="D8" s="62"/>
    </row>
    <row r="9" spans="1:4" ht="5.45" customHeight="1" x14ac:dyDescent="0.25">
      <c r="A9" s="20"/>
      <c r="C9" s="22"/>
    </row>
    <row r="10" spans="1:4" x14ac:dyDescent="0.25">
      <c r="A10" s="20"/>
      <c r="B10" s="36" t="s">
        <v>6</v>
      </c>
      <c r="C10" s="21" t="s">
        <v>7</v>
      </c>
    </row>
    <row r="11" spans="1:4" x14ac:dyDescent="0.25">
      <c r="A11" s="20"/>
      <c r="B11" s="227" t="s">
        <v>8</v>
      </c>
      <c r="C11" s="228"/>
    </row>
    <row r="12" spans="1:4" ht="5.45" customHeight="1" x14ac:dyDescent="0.25">
      <c r="A12" s="20"/>
      <c r="B12" s="23"/>
      <c r="C12" s="24"/>
    </row>
    <row r="13" spans="1:4" x14ac:dyDescent="0.25">
      <c r="A13" s="20"/>
      <c r="B13" s="36" t="s">
        <v>9</v>
      </c>
      <c r="C13" s="21" t="s">
        <v>10</v>
      </c>
    </row>
    <row r="14" spans="1:4" x14ac:dyDescent="0.25">
      <c r="A14" s="20"/>
      <c r="B14" s="229" t="s">
        <v>11</v>
      </c>
      <c r="C14" s="230"/>
    </row>
    <row r="15" spans="1:4" x14ac:dyDescent="0.25">
      <c r="A15" s="20"/>
      <c r="B15" s="36" t="s">
        <v>259</v>
      </c>
      <c r="C15" s="21" t="s">
        <v>260</v>
      </c>
    </row>
    <row r="16" spans="1:4" ht="33.75" customHeight="1" x14ac:dyDescent="0.25">
      <c r="A16" s="20"/>
      <c r="B16" s="233" t="s">
        <v>294</v>
      </c>
      <c r="C16" s="234"/>
    </row>
    <row r="17" spans="1:5" ht="18.600000000000001" customHeight="1" x14ac:dyDescent="0.25">
      <c r="A17" s="20"/>
      <c r="B17" s="25"/>
      <c r="C17" s="26"/>
    </row>
    <row r="18" spans="1:5" ht="18.600000000000001" customHeight="1" x14ac:dyDescent="0.25">
      <c r="A18" s="20"/>
      <c r="B18" s="231" t="s">
        <v>12</v>
      </c>
      <c r="C18" s="232"/>
    </row>
    <row r="19" spans="1:5" ht="20.100000000000001" customHeight="1" x14ac:dyDescent="0.25">
      <c r="A19" s="20"/>
      <c r="B19" s="13" t="s">
        <v>13</v>
      </c>
      <c r="C19" s="27" t="s">
        <v>14</v>
      </c>
    </row>
    <row r="20" spans="1:5" ht="89.1" customHeight="1" x14ac:dyDescent="0.25">
      <c r="A20" s="20"/>
      <c r="B20" s="28" t="s">
        <v>15</v>
      </c>
      <c r="C20" s="82" t="s">
        <v>16</v>
      </c>
    </row>
    <row r="21" spans="1:5" ht="32.450000000000003" customHeight="1" thickBot="1" x14ac:dyDescent="0.3">
      <c r="A21" s="20"/>
      <c r="B21" s="28" t="s">
        <v>17</v>
      </c>
      <c r="C21" s="29" t="s">
        <v>18</v>
      </c>
    </row>
    <row r="22" spans="1:5" ht="30" customHeight="1" x14ac:dyDescent="0.25">
      <c r="A22" s="19"/>
      <c r="B22" s="54" t="s">
        <v>19</v>
      </c>
      <c r="C22" s="46" t="s">
        <v>20</v>
      </c>
      <c r="D22" s="63"/>
    </row>
    <row r="23" spans="1:5" ht="20.45" customHeight="1" x14ac:dyDescent="0.25">
      <c r="A23" s="20"/>
      <c r="B23" s="223" t="s">
        <v>21</v>
      </c>
      <c r="C23" s="224"/>
    </row>
    <row r="24" spans="1:5" ht="15.95" customHeight="1" x14ac:dyDescent="0.25">
      <c r="A24" s="126"/>
      <c r="B24" s="127" t="s">
        <v>22</v>
      </c>
      <c r="C24" s="128" t="s">
        <v>23</v>
      </c>
    </row>
    <row r="25" spans="1:5" ht="15.95" customHeight="1" x14ac:dyDescent="0.25">
      <c r="A25" s="126"/>
      <c r="B25" s="129" t="s">
        <v>24</v>
      </c>
      <c r="C25" s="134">
        <v>46130</v>
      </c>
    </row>
    <row r="26" spans="1:5" ht="15.95" customHeight="1" x14ac:dyDescent="0.25">
      <c r="A26" s="20"/>
      <c r="B26" s="30" t="s">
        <v>25</v>
      </c>
      <c r="C26" s="27" t="s">
        <v>26</v>
      </c>
    </row>
    <row r="27" spans="1:5" ht="15.95" customHeight="1" thickBot="1" x14ac:dyDescent="0.3">
      <c r="A27" s="33"/>
      <c r="B27" s="55" t="s">
        <v>27</v>
      </c>
      <c r="C27" s="205">
        <f>B2</f>
        <v>7000005209</v>
      </c>
    </row>
    <row r="28" spans="1:5" s="5" customFormat="1" ht="28.5" x14ac:dyDescent="0.25">
      <c r="A28" s="92"/>
      <c r="B28" s="87" t="s">
        <v>28</v>
      </c>
      <c r="C28" s="88" t="s">
        <v>292</v>
      </c>
      <c r="D28" s="90"/>
      <c r="E28" s="11"/>
    </row>
    <row r="29" spans="1:5" s="5" customFormat="1" x14ac:dyDescent="0.25">
      <c r="A29" s="31"/>
      <c r="B29" s="235" t="s">
        <v>29</v>
      </c>
      <c r="C29" s="236"/>
      <c r="D29" s="64"/>
      <c r="E29" s="11"/>
    </row>
    <row r="30" spans="1:5" s="5" customFormat="1" ht="45.6" customHeight="1" thickBot="1" x14ac:dyDescent="0.3">
      <c r="A30" s="93"/>
      <c r="B30" s="67" t="s">
        <v>30</v>
      </c>
      <c r="C30" s="89" t="s">
        <v>31</v>
      </c>
      <c r="D30" s="64"/>
      <c r="E30" s="11"/>
    </row>
    <row r="31" spans="1:5" ht="72.599999999999994" customHeight="1" x14ac:dyDescent="0.25">
      <c r="A31" s="20"/>
      <c r="B31" s="28" t="s">
        <v>32</v>
      </c>
      <c r="C31" s="29" t="s">
        <v>33</v>
      </c>
    </row>
    <row r="32" spans="1:5" ht="28.5" x14ac:dyDescent="0.25">
      <c r="A32" s="20"/>
      <c r="B32" s="28" t="s">
        <v>34</v>
      </c>
      <c r="C32" s="29" t="s">
        <v>35</v>
      </c>
      <c r="D32" s="62"/>
    </row>
    <row r="33" spans="1:12" ht="28.5" x14ac:dyDescent="0.25">
      <c r="A33" s="20"/>
      <c r="B33" s="28" t="s">
        <v>36</v>
      </c>
      <c r="C33" s="29" t="s">
        <v>37</v>
      </c>
    </row>
    <row r="34" spans="1:12" ht="28.5" x14ac:dyDescent="0.25">
      <c r="A34" s="20"/>
      <c r="B34" s="28" t="s">
        <v>38</v>
      </c>
      <c r="C34" s="29" t="s">
        <v>39</v>
      </c>
    </row>
    <row r="35" spans="1:12" s="5" customFormat="1" ht="5.0999999999999996" customHeight="1" thickBot="1" x14ac:dyDescent="0.3">
      <c r="A35" s="31"/>
      <c r="B35" s="14"/>
      <c r="C35" s="32"/>
      <c r="D35" s="64"/>
      <c r="E35" s="11"/>
    </row>
    <row r="36" spans="1:12" ht="32.1" customHeight="1" x14ac:dyDescent="0.25">
      <c r="A36" s="41"/>
      <c r="B36" s="48" t="s">
        <v>40</v>
      </c>
      <c r="C36" s="49" t="s">
        <v>41</v>
      </c>
    </row>
    <row r="37" spans="1:12" x14ac:dyDescent="0.25">
      <c r="A37" s="42">
        <v>1</v>
      </c>
      <c r="B37" s="38" t="s">
        <v>42</v>
      </c>
      <c r="C37" s="43" t="s">
        <v>43</v>
      </c>
    </row>
    <row r="38" spans="1:12" ht="59.45" customHeight="1" x14ac:dyDescent="0.25">
      <c r="A38" s="42"/>
      <c r="B38" s="39" t="s">
        <v>253</v>
      </c>
      <c r="C38" s="44" t="s">
        <v>254</v>
      </c>
    </row>
    <row r="39" spans="1:12" ht="56.45" customHeight="1" x14ac:dyDescent="0.25">
      <c r="A39" s="42"/>
      <c r="B39" s="39" t="s">
        <v>256</v>
      </c>
      <c r="C39" s="44" t="s">
        <v>255</v>
      </c>
    </row>
    <row r="40" spans="1:12" ht="235.5" customHeight="1" x14ac:dyDescent="0.25">
      <c r="A40" s="42"/>
      <c r="B40" s="39" t="s">
        <v>258</v>
      </c>
      <c r="C40" s="95" t="s">
        <v>257</v>
      </c>
      <c r="D40" s="56"/>
      <c r="E40" s="136"/>
      <c r="F40" s="62"/>
    </row>
    <row r="41" spans="1:12" ht="45" x14ac:dyDescent="0.25">
      <c r="A41" s="42">
        <v>2</v>
      </c>
      <c r="B41" s="40" t="s">
        <v>44</v>
      </c>
      <c r="C41" s="45" t="s">
        <v>45</v>
      </c>
    </row>
    <row r="42" spans="1:12" s="106" customFormat="1" ht="61.5" customHeight="1" x14ac:dyDescent="0.25">
      <c r="A42" s="102" t="s">
        <v>46</v>
      </c>
      <c r="B42" s="101" t="s">
        <v>287</v>
      </c>
      <c r="C42" s="103" t="s">
        <v>286</v>
      </c>
      <c r="D42" s="104"/>
      <c r="E42" s="105"/>
    </row>
    <row r="43" spans="1:12" ht="90.75" customHeight="1" x14ac:dyDescent="0.25">
      <c r="A43" s="118" t="s">
        <v>47</v>
      </c>
      <c r="B43" s="101" t="s">
        <v>279</v>
      </c>
      <c r="C43" s="103" t="s">
        <v>280</v>
      </c>
      <c r="D43" s="56"/>
      <c r="E43" s="136"/>
    </row>
    <row r="44" spans="1:12" ht="57.75" x14ac:dyDescent="0.25">
      <c r="A44" s="118" t="s">
        <v>48</v>
      </c>
      <c r="B44" s="132" t="s">
        <v>285</v>
      </c>
      <c r="C44" s="44" t="s">
        <v>284</v>
      </c>
      <c r="D44" s="135"/>
    </row>
    <row r="45" spans="1:12" s="5" customFormat="1" ht="60" customHeight="1" x14ac:dyDescent="0.25">
      <c r="A45" s="118" t="s">
        <v>49</v>
      </c>
      <c r="B45" s="137" t="s">
        <v>281</v>
      </c>
      <c r="C45" s="138" t="s">
        <v>288</v>
      </c>
      <c r="D45" s="135"/>
      <c r="E45" s="136"/>
      <c r="F45"/>
      <c r="G45"/>
      <c r="H45"/>
      <c r="I45"/>
      <c r="J45"/>
      <c r="K45"/>
      <c r="L45"/>
    </row>
    <row r="46" spans="1:12" x14ac:dyDescent="0.25">
      <c r="A46" s="118" t="s">
        <v>52</v>
      </c>
      <c r="B46" s="132" t="s">
        <v>50</v>
      </c>
      <c r="C46" s="133" t="s">
        <v>51</v>
      </c>
      <c r="D46" s="135"/>
    </row>
    <row r="47" spans="1:12" ht="59.1" customHeight="1" x14ac:dyDescent="0.25">
      <c r="A47" s="94" t="s">
        <v>53</v>
      </c>
      <c r="B47" s="39" t="s">
        <v>283</v>
      </c>
      <c r="C47" s="95" t="s">
        <v>282</v>
      </c>
      <c r="D47" s="96"/>
    </row>
    <row r="48" spans="1:12" ht="61.5" customHeight="1" x14ac:dyDescent="0.25">
      <c r="A48" s="20"/>
      <c r="B48" s="28" t="s">
        <v>54</v>
      </c>
      <c r="C48" s="29" t="s">
        <v>55</v>
      </c>
    </row>
    <row r="49" spans="1:4" ht="18.95" customHeight="1" x14ac:dyDescent="0.25">
      <c r="A49" s="20"/>
      <c r="B49" s="75" t="s">
        <v>56</v>
      </c>
      <c r="C49" s="131" t="s">
        <v>57</v>
      </c>
      <c r="D49" s="65"/>
    </row>
    <row r="50" spans="1:4" ht="18.95" customHeight="1" x14ac:dyDescent="0.25">
      <c r="A50" s="20"/>
      <c r="B50" s="75" t="s">
        <v>58</v>
      </c>
      <c r="C50" s="131" t="s">
        <v>59</v>
      </c>
      <c r="D50" s="65"/>
    </row>
    <row r="51" spans="1:4" ht="59.1" customHeight="1" x14ac:dyDescent="0.25">
      <c r="A51" s="20"/>
      <c r="B51" s="28" t="s">
        <v>60</v>
      </c>
      <c r="C51" s="29" t="s">
        <v>61</v>
      </c>
      <c r="D51" s="65"/>
    </row>
    <row r="52" spans="1:4" ht="19.5" customHeight="1" thickBot="1" x14ac:dyDescent="0.3">
      <c r="A52" s="20"/>
      <c r="B52" s="97" t="s">
        <v>62</v>
      </c>
      <c r="C52" s="98" t="s">
        <v>63</v>
      </c>
      <c r="D52" s="56"/>
    </row>
    <row r="53" spans="1:4" ht="31.5" customHeight="1" x14ac:dyDescent="0.25">
      <c r="A53" s="19"/>
      <c r="B53" s="50" t="s">
        <v>64</v>
      </c>
      <c r="C53" s="46" t="s">
        <v>65</v>
      </c>
    </row>
    <row r="54" spans="1:4" x14ac:dyDescent="0.25">
      <c r="A54" s="20"/>
      <c r="B54" s="211">
        <f>C25-3</f>
        <v>46127</v>
      </c>
      <c r="C54" s="212"/>
      <c r="D54" s="62"/>
    </row>
    <row r="55" spans="1:4" x14ac:dyDescent="0.25">
      <c r="A55" s="20"/>
      <c r="B55" s="30" t="s">
        <v>66</v>
      </c>
      <c r="C55" s="27" t="s">
        <v>67</v>
      </c>
    </row>
    <row r="56" spans="1:4" x14ac:dyDescent="0.25">
      <c r="A56" s="20"/>
      <c r="B56" s="209" t="s">
        <v>29</v>
      </c>
      <c r="C56" s="210"/>
    </row>
    <row r="57" spans="1:4" ht="29.25" thickBot="1" x14ac:dyDescent="0.3">
      <c r="A57" s="33"/>
      <c r="B57" s="34" t="s">
        <v>68</v>
      </c>
      <c r="C57" s="35" t="s">
        <v>69</v>
      </c>
    </row>
    <row r="58" spans="1:4" ht="16.5" customHeight="1" x14ac:dyDescent="0.25">
      <c r="A58" s="19"/>
      <c r="B58" s="37" t="s">
        <v>70</v>
      </c>
      <c r="C58" s="47" t="s">
        <v>71</v>
      </c>
    </row>
    <row r="59" spans="1:4" ht="17.100000000000001" customHeight="1" x14ac:dyDescent="0.25">
      <c r="A59" s="20"/>
      <c r="B59" s="28" t="s">
        <v>72</v>
      </c>
      <c r="C59" s="29" t="s">
        <v>73</v>
      </c>
    </row>
    <row r="60" spans="1:4" ht="17.100000000000001" customHeight="1" x14ac:dyDescent="0.25">
      <c r="A60" s="20"/>
      <c r="B60" s="211">
        <f>C25+21</f>
        <v>46151</v>
      </c>
      <c r="C60" s="212"/>
      <c r="D60" s="62"/>
    </row>
    <row r="61" spans="1:4" ht="30.95" customHeight="1" x14ac:dyDescent="0.25">
      <c r="A61" s="20"/>
      <c r="B61" s="13" t="s">
        <v>74</v>
      </c>
      <c r="C61" s="29" t="s">
        <v>75</v>
      </c>
    </row>
    <row r="62" spans="1:4" ht="17.100000000000001" customHeight="1" x14ac:dyDescent="0.25">
      <c r="A62" s="20"/>
      <c r="B62" s="211">
        <f>C25+30</f>
        <v>46160</v>
      </c>
      <c r="C62" s="212"/>
      <c r="D62" s="62"/>
    </row>
    <row r="63" spans="1:4" ht="17.100000000000001" customHeight="1" x14ac:dyDescent="0.25">
      <c r="A63" s="20"/>
      <c r="B63" s="13" t="s">
        <v>76</v>
      </c>
      <c r="C63" s="27" t="s">
        <v>77</v>
      </c>
    </row>
    <row r="64" spans="1:4" ht="17.100000000000001" customHeight="1" thickBot="1" x14ac:dyDescent="0.3">
      <c r="A64" s="33"/>
      <c r="B64" s="221" t="s">
        <v>78</v>
      </c>
      <c r="C64" s="222"/>
    </row>
    <row r="65" spans="1:8" ht="72" x14ac:dyDescent="0.25">
      <c r="A65" s="19"/>
      <c r="B65" s="50" t="s">
        <v>79</v>
      </c>
      <c r="C65" s="46" t="s">
        <v>80</v>
      </c>
      <c r="D65" s="96"/>
    </row>
    <row r="66" spans="1:8" ht="28.5" x14ac:dyDescent="0.25">
      <c r="A66" s="20"/>
      <c r="B66" s="28" t="s">
        <v>81</v>
      </c>
      <c r="C66" s="29" t="s">
        <v>82</v>
      </c>
      <c r="D66" s="96"/>
    </row>
    <row r="67" spans="1:8" s="5" customFormat="1" x14ac:dyDescent="0.25">
      <c r="A67" s="31"/>
      <c r="B67" s="14" t="s">
        <v>83</v>
      </c>
      <c r="C67" s="32" t="s">
        <v>84</v>
      </c>
      <c r="D67" s="96"/>
      <c r="E67" s="12"/>
      <c r="F67" s="1"/>
      <c r="G67" s="2"/>
      <c r="H67" s="1"/>
    </row>
    <row r="68" spans="1:8" s="5" customFormat="1" x14ac:dyDescent="0.25">
      <c r="A68" s="31"/>
      <c r="B68" s="215" t="s">
        <v>85</v>
      </c>
      <c r="C68" s="216"/>
      <c r="D68" s="96"/>
      <c r="E68" s="15"/>
      <c r="F68" s="6"/>
      <c r="G68" s="6"/>
      <c r="H68" s="6"/>
    </row>
    <row r="69" spans="1:8" s="5" customFormat="1" x14ac:dyDescent="0.25">
      <c r="A69" s="31"/>
      <c r="B69" s="217" t="s">
        <v>86</v>
      </c>
      <c r="C69" s="218"/>
      <c r="D69" s="96"/>
      <c r="E69" s="16"/>
      <c r="F69" s="7"/>
      <c r="G69" s="7"/>
      <c r="H69" s="7"/>
    </row>
    <row r="70" spans="1:8" s="5" customFormat="1" x14ac:dyDescent="0.25">
      <c r="A70" s="31"/>
      <c r="B70" s="219" t="s">
        <v>87</v>
      </c>
      <c r="C70" s="220"/>
      <c r="D70" s="96"/>
      <c r="E70" s="17"/>
      <c r="F70" s="8"/>
      <c r="G70" s="8"/>
      <c r="H70" s="8"/>
    </row>
    <row r="71" spans="1:8" s="5" customFormat="1" x14ac:dyDescent="0.25">
      <c r="A71" s="31"/>
      <c r="B71" s="213" t="s">
        <v>88</v>
      </c>
      <c r="C71" s="214"/>
      <c r="D71" s="96"/>
      <c r="E71" s="18"/>
      <c r="F71" s="9"/>
      <c r="G71" s="9"/>
      <c r="H71" s="9"/>
    </row>
    <row r="72" spans="1:8" s="5" customFormat="1" x14ac:dyDescent="0.25">
      <c r="A72" s="31"/>
      <c r="B72" s="215" t="s">
        <v>89</v>
      </c>
      <c r="C72" s="216"/>
      <c r="D72" s="96"/>
      <c r="E72" s="15"/>
      <c r="F72" s="6"/>
      <c r="G72" s="6"/>
      <c r="H72" s="6"/>
    </row>
    <row r="73" spans="1:8" s="5" customFormat="1" x14ac:dyDescent="0.25">
      <c r="A73" s="31"/>
      <c r="B73" s="213" t="s">
        <v>90</v>
      </c>
      <c r="C73" s="214"/>
      <c r="D73" s="96"/>
      <c r="E73" s="18"/>
      <c r="F73" s="9"/>
      <c r="G73" s="9"/>
      <c r="H73" s="9"/>
    </row>
    <row r="74" spans="1:8" ht="71.45" customHeight="1" x14ac:dyDescent="0.25">
      <c r="A74" s="20"/>
      <c r="B74" s="28" t="s">
        <v>91</v>
      </c>
      <c r="C74" s="29" t="s">
        <v>92</v>
      </c>
    </row>
    <row r="75" spans="1:8" ht="28.5" x14ac:dyDescent="0.25">
      <c r="A75" s="20"/>
      <c r="B75" s="28" t="s">
        <v>93</v>
      </c>
      <c r="C75" s="29" t="s">
        <v>94</v>
      </c>
    </row>
    <row r="76" spans="1:8" ht="23.45" customHeight="1" x14ac:dyDescent="0.25">
      <c r="A76" s="20"/>
      <c r="B76" s="207" t="s">
        <v>95</v>
      </c>
      <c r="C76" s="208"/>
    </row>
    <row r="77" spans="1:8" ht="21" customHeight="1" x14ac:dyDescent="0.25">
      <c r="A77" s="20"/>
      <c r="B77" s="13" t="s">
        <v>96</v>
      </c>
      <c r="C77" s="27" t="s">
        <v>97</v>
      </c>
    </row>
    <row r="78" spans="1:8" ht="30.95" customHeight="1" thickBot="1" x14ac:dyDescent="0.3">
      <c r="A78" s="20"/>
      <c r="B78" s="28" t="s">
        <v>98</v>
      </c>
      <c r="C78" s="29" t="s">
        <v>99</v>
      </c>
    </row>
    <row r="79" spans="1:8" x14ac:dyDescent="0.25">
      <c r="A79" s="19"/>
      <c r="B79" s="52" t="s">
        <v>100</v>
      </c>
      <c r="C79" s="47" t="s">
        <v>101</v>
      </c>
    </row>
    <row r="80" spans="1:8" ht="42.75" x14ac:dyDescent="0.25">
      <c r="A80" s="51">
        <v>1</v>
      </c>
      <c r="B80" s="28" t="s">
        <v>102</v>
      </c>
      <c r="C80" s="29" t="s">
        <v>103</v>
      </c>
      <c r="D80" s="140"/>
    </row>
    <row r="81" spans="1:5" ht="70.5" customHeight="1" x14ac:dyDescent="0.25">
      <c r="A81" s="51">
        <v>2</v>
      </c>
      <c r="B81" s="28" t="s">
        <v>104</v>
      </c>
      <c r="C81" s="29" t="s">
        <v>105</v>
      </c>
      <c r="D81" s="140"/>
    </row>
    <row r="82" spans="1:5" x14ac:dyDescent="0.25">
      <c r="A82" s="51"/>
      <c r="B82" s="209" t="s">
        <v>106</v>
      </c>
      <c r="C82" s="210"/>
      <c r="D82" s="140"/>
    </row>
    <row r="83" spans="1:5" x14ac:dyDescent="0.25">
      <c r="A83" s="51">
        <v>3</v>
      </c>
      <c r="B83" s="28" t="s">
        <v>107</v>
      </c>
      <c r="C83" s="27" t="s">
        <v>108</v>
      </c>
      <c r="D83" s="140"/>
    </row>
    <row r="84" spans="1:5" ht="28.5" x14ac:dyDescent="0.25">
      <c r="A84" s="51">
        <v>4</v>
      </c>
      <c r="B84" s="28" t="s">
        <v>109</v>
      </c>
      <c r="C84" s="29" t="s">
        <v>110</v>
      </c>
      <c r="D84" s="140"/>
    </row>
    <row r="85" spans="1:5" x14ac:dyDescent="0.25">
      <c r="A85" s="51">
        <v>5</v>
      </c>
      <c r="B85" s="28" t="s">
        <v>111</v>
      </c>
      <c r="C85" s="27" t="s">
        <v>112</v>
      </c>
      <c r="D85" s="140"/>
    </row>
    <row r="86" spans="1:5" x14ac:dyDescent="0.25">
      <c r="A86" s="51">
        <v>6</v>
      </c>
      <c r="B86" s="28" t="s">
        <v>113</v>
      </c>
      <c r="C86" s="27" t="s">
        <v>114</v>
      </c>
      <c r="D86" s="140"/>
      <c r="E86" s="84"/>
    </row>
    <row r="87" spans="1:5" x14ac:dyDescent="0.25">
      <c r="A87" s="51">
        <v>7</v>
      </c>
      <c r="B87" s="28" t="s">
        <v>261</v>
      </c>
      <c r="C87" s="27" t="s">
        <v>278</v>
      </c>
      <c r="D87" s="140"/>
      <c r="E87" s="84"/>
    </row>
    <row r="88" spans="1:5" ht="15.75" thickBot="1" x14ac:dyDescent="0.3">
      <c r="A88" s="53">
        <v>8</v>
      </c>
      <c r="B88" s="34" t="s">
        <v>115</v>
      </c>
      <c r="C88" s="139" t="s">
        <v>116</v>
      </c>
      <c r="D88" s="140"/>
    </row>
    <row r="89" spans="1:5" x14ac:dyDescent="0.25">
      <c r="B89" s="13"/>
      <c r="C89" s="13"/>
    </row>
    <row r="90" spans="1:5" x14ac:dyDescent="0.25">
      <c r="B90" s="13"/>
      <c r="C90" s="13"/>
      <c r="D90" s="13"/>
    </row>
    <row r="91" spans="1:5" x14ac:dyDescent="0.25">
      <c r="C91" s="13"/>
    </row>
    <row r="92" spans="1:5" x14ac:dyDescent="0.25">
      <c r="B92" s="13"/>
      <c r="C92" s="13"/>
    </row>
    <row r="93" spans="1:5" x14ac:dyDescent="0.25">
      <c r="B93" s="13"/>
      <c r="C93" s="13"/>
    </row>
    <row r="94" spans="1:5" x14ac:dyDescent="0.25">
      <c r="B94" s="13"/>
      <c r="C94" s="13"/>
    </row>
  </sheetData>
  <mergeCells count="22">
    <mergeCell ref="B29:C29"/>
    <mergeCell ref="B23:C23"/>
    <mergeCell ref="B2:C2"/>
    <mergeCell ref="B5:C5"/>
    <mergeCell ref="B8:C8"/>
    <mergeCell ref="B11:C11"/>
    <mergeCell ref="B14:C14"/>
    <mergeCell ref="B18:C18"/>
    <mergeCell ref="B16:C16"/>
    <mergeCell ref="B76:C76"/>
    <mergeCell ref="B82:C82"/>
    <mergeCell ref="B54:C54"/>
    <mergeCell ref="B56:C56"/>
    <mergeCell ref="B60:C60"/>
    <mergeCell ref="B73:C73"/>
    <mergeCell ref="B68:C68"/>
    <mergeCell ref="B69:C69"/>
    <mergeCell ref="B70:C70"/>
    <mergeCell ref="B71:C71"/>
    <mergeCell ref="B72:C72"/>
    <mergeCell ref="B62:C62"/>
    <mergeCell ref="B64:C64"/>
  </mergeCells>
  <hyperlinks>
    <hyperlink ref="B23" r:id="rId1" xr:uid="{0A8AB56C-6F2D-45E3-A83E-1913732F0362}"/>
    <hyperlink ref="B56" r:id="rId2" xr:uid="{64392FA2-E53F-411F-A2F4-7DEAF52DA442}"/>
    <hyperlink ref="B68" r:id="rId3" display="Постанова 153" xr:uid="{46145F32-6D61-4406-9D85-D68C92EC4BBF}"/>
    <hyperlink ref="B71" r:id="rId4" display="Перелік організацій-виконавців, які заявили право на податкові пільги " xr:uid="{1575F2A4-633A-4219-987A-054E44DC8B7F}"/>
    <hyperlink ref="B73" r:id="rId5" display="Податковий кодекс" xr:uid="{D9EBBCB1-5B13-433B-9699-4CBFE8E9670D}"/>
    <hyperlink ref="B72" r:id="rId6" display="Податковий кодекс" xr:uid="{2828A17B-4242-48C2-A59D-EE586D2C9A0E}"/>
    <hyperlink ref="B76" r:id="rId7" xr:uid="{568ABEA6-38B5-4C02-A494-C12E760C0CEF}"/>
    <hyperlink ref="B82"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5" x14ac:dyDescent="0.25"/>
  <cols>
    <col min="1" max="1" width="3.85546875" style="57" customWidth="1"/>
    <col min="2" max="3" width="68.5703125" style="13" customWidth="1"/>
    <col min="4" max="4" width="58.140625" style="13" customWidth="1"/>
    <col min="5" max="5" width="31.140625" customWidth="1"/>
    <col min="6" max="6" width="37.5703125" customWidth="1"/>
  </cols>
  <sheetData>
    <row r="1" spans="1:5" ht="45" customHeight="1" x14ac:dyDescent="0.25">
      <c r="A1" s="68"/>
      <c r="B1" s="37" t="s">
        <v>117</v>
      </c>
      <c r="C1" s="69" t="s">
        <v>103</v>
      </c>
      <c r="D1" s="28"/>
      <c r="E1" s="3"/>
    </row>
    <row r="2" spans="1:5" ht="29.25" thickBot="1" x14ac:dyDescent="0.3">
      <c r="A2" s="51"/>
      <c r="B2" s="28" t="s">
        <v>118</v>
      </c>
      <c r="C2" s="29" t="s">
        <v>119</v>
      </c>
      <c r="D2" s="28"/>
      <c r="E2" s="3"/>
    </row>
    <row r="3" spans="1:5" x14ac:dyDescent="0.25">
      <c r="A3" s="68">
        <v>1</v>
      </c>
      <c r="B3" s="37" t="s">
        <v>120</v>
      </c>
      <c r="C3" s="69" t="s">
        <v>121</v>
      </c>
      <c r="D3" s="28"/>
      <c r="E3" s="3"/>
    </row>
    <row r="4" spans="1:5" ht="47.1" customHeight="1" x14ac:dyDescent="0.25">
      <c r="A4" s="51"/>
      <c r="B4" s="28" t="s">
        <v>122</v>
      </c>
      <c r="C4" s="29" t="s">
        <v>123</v>
      </c>
      <c r="D4" s="28"/>
      <c r="E4" s="3"/>
    </row>
    <row r="5" spans="1:5" ht="29.45" customHeight="1" x14ac:dyDescent="0.25">
      <c r="A5" s="51"/>
      <c r="B5" s="28" t="s">
        <v>124</v>
      </c>
      <c r="C5" s="29" t="s">
        <v>125</v>
      </c>
      <c r="D5" s="28"/>
      <c r="E5" s="3"/>
    </row>
    <row r="6" spans="1:5" x14ac:dyDescent="0.25">
      <c r="A6" s="51"/>
      <c r="B6" s="209" t="s">
        <v>21</v>
      </c>
      <c r="C6" s="210"/>
      <c r="D6" s="28"/>
      <c r="E6" s="3"/>
    </row>
    <row r="7" spans="1:5" ht="30" x14ac:dyDescent="0.25">
      <c r="A7" s="51"/>
      <c r="B7" s="70" t="s">
        <v>126</v>
      </c>
      <c r="C7" s="71" t="s">
        <v>127</v>
      </c>
      <c r="D7" s="28"/>
      <c r="E7" s="3"/>
    </row>
    <row r="8" spans="1:5" ht="28.5" x14ac:dyDescent="0.25">
      <c r="A8" s="51"/>
      <c r="B8" s="28" t="s">
        <v>128</v>
      </c>
      <c r="C8" s="29" t="s">
        <v>129</v>
      </c>
      <c r="D8" s="28"/>
      <c r="E8" s="3"/>
    </row>
    <row r="9" spans="1:5" x14ac:dyDescent="0.25">
      <c r="A9" s="51"/>
      <c r="B9" s="28" t="s">
        <v>130</v>
      </c>
      <c r="C9" s="29" t="s">
        <v>131</v>
      </c>
      <c r="D9" s="28"/>
      <c r="E9" s="3"/>
    </row>
    <row r="10" spans="1:5" x14ac:dyDescent="0.25">
      <c r="A10" s="51"/>
      <c r="B10" s="28" t="s">
        <v>132</v>
      </c>
      <c r="C10" s="29" t="s">
        <v>133</v>
      </c>
      <c r="D10" s="28"/>
      <c r="E10" s="3"/>
    </row>
    <row r="11" spans="1:5" ht="75.599999999999994" customHeight="1" x14ac:dyDescent="0.25">
      <c r="A11" s="51"/>
      <c r="B11" s="66" t="s">
        <v>134</v>
      </c>
      <c r="C11" s="29" t="s">
        <v>135</v>
      </c>
      <c r="D11" s="28"/>
      <c r="E11" s="3"/>
    </row>
    <row r="12" spans="1:5" x14ac:dyDescent="0.25">
      <c r="A12" s="51"/>
      <c r="B12" s="209" t="s">
        <v>136</v>
      </c>
      <c r="C12" s="210"/>
      <c r="D12" s="28"/>
      <c r="E12" s="3"/>
    </row>
    <row r="13" spans="1:5" ht="99.95" customHeight="1" x14ac:dyDescent="0.25">
      <c r="A13" s="51"/>
      <c r="B13" s="66" t="s">
        <v>137</v>
      </c>
      <c r="C13" s="29" t="s">
        <v>138</v>
      </c>
      <c r="D13" s="28"/>
      <c r="E13" s="3"/>
    </row>
    <row r="14" spans="1:5" ht="42.75" x14ac:dyDescent="0.25">
      <c r="A14" s="51"/>
      <c r="B14" s="66" t="s">
        <v>139</v>
      </c>
      <c r="C14" s="29" t="s">
        <v>140</v>
      </c>
      <c r="D14" s="28"/>
      <c r="E14" s="3"/>
    </row>
    <row r="15" spans="1:5" ht="29.45" customHeight="1" x14ac:dyDescent="0.25">
      <c r="A15" s="51"/>
      <c r="B15" s="66" t="s">
        <v>141</v>
      </c>
      <c r="C15" s="29" t="s">
        <v>142</v>
      </c>
      <c r="D15" s="28"/>
      <c r="E15" s="3"/>
    </row>
    <row r="16" spans="1:5" ht="59.45" customHeight="1" x14ac:dyDescent="0.25">
      <c r="A16" s="51"/>
      <c r="B16" s="66" t="s">
        <v>143</v>
      </c>
      <c r="C16" s="29" t="s">
        <v>144</v>
      </c>
      <c r="D16" s="28"/>
      <c r="E16" s="3"/>
    </row>
    <row r="17" spans="1:5" ht="147.75" customHeight="1" x14ac:dyDescent="0.25">
      <c r="A17" s="51"/>
      <c r="B17" s="66" t="s">
        <v>145</v>
      </c>
      <c r="C17" s="29" t="s">
        <v>146</v>
      </c>
      <c r="D17" s="28"/>
      <c r="E17" s="3"/>
    </row>
    <row r="18" spans="1:5" ht="62.25" customHeight="1" thickBot="1" x14ac:dyDescent="0.3">
      <c r="A18" s="53"/>
      <c r="B18" s="67" t="s">
        <v>147</v>
      </c>
      <c r="C18" s="35" t="s">
        <v>148</v>
      </c>
      <c r="D18" s="28"/>
      <c r="E18" s="3"/>
    </row>
    <row r="19" spans="1:5" ht="18" customHeight="1" x14ac:dyDescent="0.25">
      <c r="A19" s="68">
        <v>2</v>
      </c>
      <c r="B19" s="81" t="s">
        <v>149</v>
      </c>
      <c r="C19" s="69" t="s">
        <v>150</v>
      </c>
      <c r="D19" s="28"/>
      <c r="E19" s="3"/>
    </row>
    <row r="20" spans="1:5" ht="48" customHeight="1" thickBot="1" x14ac:dyDescent="0.3">
      <c r="A20" s="53"/>
      <c r="B20" s="67" t="s">
        <v>151</v>
      </c>
      <c r="C20" s="35" t="s">
        <v>152</v>
      </c>
      <c r="D20" s="28"/>
      <c r="E20" s="3"/>
    </row>
    <row r="21" spans="1:5" x14ac:dyDescent="0.25">
      <c r="A21" s="68">
        <v>3</v>
      </c>
      <c r="B21" s="37" t="s">
        <v>153</v>
      </c>
      <c r="C21" s="69" t="s">
        <v>154</v>
      </c>
      <c r="D21" s="28"/>
      <c r="E21" s="3"/>
    </row>
    <row r="22" spans="1:5" ht="73.5" customHeight="1" x14ac:dyDescent="0.25">
      <c r="A22" s="51"/>
      <c r="B22" s="28" t="s">
        <v>155</v>
      </c>
      <c r="C22" s="29" t="s">
        <v>156</v>
      </c>
      <c r="D22" s="28"/>
      <c r="E22" s="3"/>
    </row>
    <row r="23" spans="1:5" ht="32.450000000000003" customHeight="1" thickBot="1" x14ac:dyDescent="0.3">
      <c r="A23" s="53"/>
      <c r="B23" s="34" t="s">
        <v>157</v>
      </c>
      <c r="C23" s="35" t="s">
        <v>158</v>
      </c>
      <c r="D23" s="28"/>
      <c r="E23" s="3"/>
    </row>
    <row r="24" spans="1:5" x14ac:dyDescent="0.25">
      <c r="A24" s="68">
        <v>4</v>
      </c>
      <c r="B24" s="37" t="s">
        <v>159</v>
      </c>
      <c r="C24" s="69" t="s">
        <v>160</v>
      </c>
      <c r="D24" s="28"/>
      <c r="E24" s="3"/>
    </row>
    <row r="25" spans="1:5" ht="45" customHeight="1" x14ac:dyDescent="0.25">
      <c r="A25" s="51"/>
      <c r="B25" s="28" t="s">
        <v>161</v>
      </c>
      <c r="C25" s="29" t="s">
        <v>162</v>
      </c>
      <c r="D25" s="28"/>
      <c r="E25" s="3"/>
    </row>
    <row r="26" spans="1:5" ht="31.5" customHeight="1" x14ac:dyDescent="0.25">
      <c r="A26" s="51"/>
      <c r="B26" s="28" t="s">
        <v>163</v>
      </c>
      <c r="C26" s="29" t="s">
        <v>164</v>
      </c>
      <c r="D26" s="28"/>
      <c r="E26" s="3"/>
    </row>
    <row r="27" spans="1:5" ht="46.5" customHeight="1" x14ac:dyDescent="0.25">
      <c r="A27" s="51"/>
      <c r="B27" s="28" t="s">
        <v>165</v>
      </c>
      <c r="C27" s="29" t="s">
        <v>166</v>
      </c>
      <c r="D27" s="28"/>
      <c r="E27" s="3"/>
    </row>
    <row r="28" spans="1:5" ht="30" customHeight="1" thickBot="1" x14ac:dyDescent="0.3">
      <c r="A28" s="53"/>
      <c r="B28" s="34" t="s">
        <v>167</v>
      </c>
      <c r="C28" s="35" t="s">
        <v>168</v>
      </c>
      <c r="D28" s="56"/>
      <c r="E28" s="3"/>
    </row>
    <row r="29" spans="1:5" x14ac:dyDescent="0.25">
      <c r="A29" s="68">
        <v>5</v>
      </c>
      <c r="B29" s="37" t="s">
        <v>169</v>
      </c>
      <c r="C29" s="69" t="s">
        <v>170</v>
      </c>
      <c r="D29" s="28"/>
      <c r="E29" s="3"/>
    </row>
    <row r="30" spans="1:5" ht="57.75" x14ac:dyDescent="0.25">
      <c r="A30" s="73" t="s">
        <v>171</v>
      </c>
      <c r="B30" s="28" t="s">
        <v>172</v>
      </c>
      <c r="C30" s="74" t="s">
        <v>173</v>
      </c>
      <c r="D30" s="28"/>
      <c r="E30" s="3"/>
    </row>
    <row r="31" spans="1:5" ht="42.75" x14ac:dyDescent="0.25">
      <c r="A31" s="73" t="s">
        <v>174</v>
      </c>
      <c r="B31" s="28" t="s">
        <v>175</v>
      </c>
      <c r="C31" s="29" t="s">
        <v>176</v>
      </c>
      <c r="D31" s="28"/>
      <c r="E31" s="3"/>
    </row>
    <row r="32" spans="1:5" ht="358.5" customHeight="1" x14ac:dyDescent="0.25">
      <c r="A32" s="73" t="s">
        <v>177</v>
      </c>
      <c r="B32" s="75" t="s">
        <v>178</v>
      </c>
      <c r="C32" s="29" t="s">
        <v>179</v>
      </c>
      <c r="D32" s="28"/>
      <c r="E32" s="4"/>
    </row>
    <row r="33" spans="1:6" ht="18" customHeight="1" thickBot="1" x14ac:dyDescent="0.3">
      <c r="A33" s="80" t="s">
        <v>180</v>
      </c>
      <c r="B33" s="34" t="s">
        <v>181</v>
      </c>
      <c r="C33" s="35" t="s">
        <v>182</v>
      </c>
      <c r="D33" s="28"/>
      <c r="E33" s="3"/>
    </row>
    <row r="34" spans="1:6" ht="16.5" customHeight="1" x14ac:dyDescent="0.25">
      <c r="A34" s="68">
        <v>6</v>
      </c>
      <c r="B34" s="37" t="s">
        <v>183</v>
      </c>
      <c r="C34" s="69" t="s">
        <v>184</v>
      </c>
      <c r="D34" s="28"/>
      <c r="E34" s="3"/>
    </row>
    <row r="35" spans="1:6" ht="33.6" customHeight="1" x14ac:dyDescent="0.25">
      <c r="A35" s="73" t="s">
        <v>185</v>
      </c>
      <c r="B35" s="28" t="s">
        <v>186</v>
      </c>
      <c r="C35" s="29" t="s">
        <v>187</v>
      </c>
      <c r="D35" s="28"/>
      <c r="E35" s="3"/>
    </row>
    <row r="36" spans="1:6" ht="42.75" x14ac:dyDescent="0.25">
      <c r="A36" s="73" t="s">
        <v>188</v>
      </c>
      <c r="B36" s="28" t="s">
        <v>189</v>
      </c>
      <c r="C36" s="29" t="s">
        <v>190</v>
      </c>
      <c r="D36" s="28"/>
      <c r="E36" s="3"/>
    </row>
    <row r="37" spans="1:6" ht="57" customHeight="1" x14ac:dyDescent="0.25">
      <c r="A37" s="73" t="s">
        <v>191</v>
      </c>
      <c r="B37" s="28" t="s">
        <v>192</v>
      </c>
      <c r="C37" s="76" t="s">
        <v>193</v>
      </c>
      <c r="D37" s="28"/>
      <c r="E37" s="3"/>
    </row>
    <row r="38" spans="1:6" ht="44.45" customHeight="1" thickBot="1" x14ac:dyDescent="0.3">
      <c r="A38" s="53"/>
      <c r="B38" s="34" t="s">
        <v>194</v>
      </c>
      <c r="C38" s="35" t="s">
        <v>195</v>
      </c>
      <c r="D38" s="28"/>
      <c r="E38" s="3"/>
    </row>
    <row r="39" spans="1:6" ht="17.45" customHeight="1" x14ac:dyDescent="0.25">
      <c r="A39" s="68">
        <v>7</v>
      </c>
      <c r="B39" s="37" t="s">
        <v>196</v>
      </c>
      <c r="C39" s="69" t="s">
        <v>197</v>
      </c>
      <c r="D39" s="28"/>
      <c r="E39" s="3"/>
    </row>
    <row r="40" spans="1:6" ht="30" customHeight="1" x14ac:dyDescent="0.25">
      <c r="A40" s="73" t="s">
        <v>198</v>
      </c>
      <c r="B40" s="28" t="s">
        <v>199</v>
      </c>
      <c r="C40" s="29" t="s">
        <v>200</v>
      </c>
      <c r="D40" s="28"/>
      <c r="E40" s="3"/>
    </row>
    <row r="41" spans="1:6" ht="57" x14ac:dyDescent="0.25">
      <c r="A41" s="73" t="s">
        <v>201</v>
      </c>
      <c r="B41" s="28" t="s">
        <v>202</v>
      </c>
      <c r="C41" s="29" t="s">
        <v>203</v>
      </c>
      <c r="D41" s="28"/>
      <c r="E41" s="3"/>
    </row>
    <row r="42" spans="1:6" ht="45" customHeight="1" x14ac:dyDescent="0.25">
      <c r="A42" s="73" t="s">
        <v>204</v>
      </c>
      <c r="B42" s="28" t="s">
        <v>205</v>
      </c>
      <c r="C42" s="29" t="s">
        <v>206</v>
      </c>
      <c r="D42" s="28"/>
      <c r="E42" s="3"/>
    </row>
    <row r="43" spans="1:6" ht="30" customHeight="1" x14ac:dyDescent="0.25">
      <c r="A43" s="73" t="s">
        <v>207</v>
      </c>
      <c r="B43" s="66" t="s">
        <v>208</v>
      </c>
      <c r="C43" s="29" t="s">
        <v>209</v>
      </c>
      <c r="D43" s="28"/>
      <c r="E43" s="3"/>
    </row>
    <row r="44" spans="1:6" ht="44.1" customHeight="1" thickBot="1" x14ac:dyDescent="0.3">
      <c r="A44" s="53"/>
      <c r="B44" s="34" t="s">
        <v>210</v>
      </c>
      <c r="C44" s="35" t="s">
        <v>211</v>
      </c>
      <c r="D44" s="28"/>
      <c r="E44" s="3"/>
    </row>
    <row r="45" spans="1:6" ht="18" customHeight="1" x14ac:dyDescent="0.25">
      <c r="A45" s="68">
        <v>8</v>
      </c>
      <c r="B45" s="37" t="s">
        <v>212</v>
      </c>
      <c r="C45" s="69" t="s">
        <v>213</v>
      </c>
      <c r="D45" s="28"/>
      <c r="E45" s="3"/>
    </row>
    <row r="46" spans="1:6" ht="45.6" customHeight="1" x14ac:dyDescent="0.25">
      <c r="A46" s="51"/>
      <c r="B46" s="28" t="s">
        <v>214</v>
      </c>
      <c r="C46" s="29" t="s">
        <v>215</v>
      </c>
      <c r="D46" s="28"/>
      <c r="E46" s="3"/>
    </row>
    <row r="47" spans="1:6" ht="154.5" customHeight="1" thickBot="1" x14ac:dyDescent="0.3">
      <c r="A47" s="53"/>
      <c r="B47" s="99" t="s">
        <v>216</v>
      </c>
      <c r="C47" s="100" t="s">
        <v>217</v>
      </c>
      <c r="D47" s="56"/>
      <c r="E47" s="85"/>
      <c r="F47" s="56"/>
    </row>
    <row r="48" spans="1:6" x14ac:dyDescent="0.25">
      <c r="A48" s="119">
        <v>9</v>
      </c>
      <c r="B48" s="120" t="s">
        <v>218</v>
      </c>
      <c r="C48" s="121" t="s">
        <v>219</v>
      </c>
      <c r="D48" s="56"/>
      <c r="E48" s="3"/>
    </row>
    <row r="49" spans="1:6" ht="87.75" customHeight="1" thickBot="1" x14ac:dyDescent="0.3">
      <c r="A49" s="122"/>
      <c r="B49" s="123" t="s">
        <v>220</v>
      </c>
      <c r="C49" s="124" t="s">
        <v>221</v>
      </c>
      <c r="D49" s="28"/>
      <c r="E49" s="3"/>
    </row>
    <row r="50" spans="1:6" ht="16.5" customHeight="1" x14ac:dyDescent="0.25">
      <c r="A50" s="68">
        <v>10</v>
      </c>
      <c r="B50" s="37" t="s">
        <v>222</v>
      </c>
      <c r="C50" s="69" t="s">
        <v>223</v>
      </c>
      <c r="D50" s="28"/>
      <c r="E50" s="3"/>
    </row>
    <row r="51" spans="1:6" ht="62.25" customHeight="1" thickBot="1" x14ac:dyDescent="0.3">
      <c r="A51" s="53"/>
      <c r="B51" s="34" t="s">
        <v>224</v>
      </c>
      <c r="C51" s="35" t="s">
        <v>225</v>
      </c>
      <c r="D51" s="28"/>
      <c r="E51" s="3"/>
    </row>
    <row r="52" spans="1:6" s="60" customFormat="1" ht="15.6" customHeight="1" x14ac:dyDescent="0.25">
      <c r="A52" s="77">
        <v>11</v>
      </c>
      <c r="B52" s="78" t="s">
        <v>226</v>
      </c>
      <c r="C52" s="79" t="s">
        <v>227</v>
      </c>
      <c r="D52" s="58"/>
      <c r="E52" s="59"/>
    </row>
    <row r="53" spans="1:6" x14ac:dyDescent="0.25">
      <c r="A53" s="51"/>
      <c r="B53" s="72" t="s">
        <v>228</v>
      </c>
      <c r="C53" s="71" t="s">
        <v>229</v>
      </c>
      <c r="D53" s="28"/>
      <c r="E53" s="3"/>
    </row>
    <row r="54" spans="1:6" ht="30.95" customHeight="1" x14ac:dyDescent="0.25">
      <c r="A54" s="73" t="s">
        <v>230</v>
      </c>
      <c r="B54" s="66" t="s">
        <v>231</v>
      </c>
      <c r="C54" s="29" t="s">
        <v>232</v>
      </c>
      <c r="D54" s="28"/>
      <c r="E54" s="3"/>
    </row>
    <row r="55" spans="1:6" ht="72.599999999999994" customHeight="1" x14ac:dyDescent="0.25">
      <c r="A55" s="73" t="s">
        <v>233</v>
      </c>
      <c r="B55" s="66" t="s">
        <v>234</v>
      </c>
      <c r="C55" s="29" t="s">
        <v>235</v>
      </c>
      <c r="D55" s="83"/>
      <c r="E55" s="3"/>
    </row>
    <row r="56" spans="1:6" ht="16.5" customHeight="1" x14ac:dyDescent="0.25">
      <c r="A56" s="73"/>
      <c r="B56" s="72" t="s">
        <v>236</v>
      </c>
      <c r="C56" s="71" t="s">
        <v>237</v>
      </c>
      <c r="D56" s="56"/>
      <c r="E56" s="91"/>
      <c r="F56" s="56"/>
    </row>
    <row r="57" spans="1:6" ht="43.5" thickBot="1" x14ac:dyDescent="0.3">
      <c r="A57" s="80" t="s">
        <v>238</v>
      </c>
      <c r="B57" s="67" t="s">
        <v>239</v>
      </c>
      <c r="C57" s="35" t="s">
        <v>240</v>
      </c>
      <c r="D57" s="83"/>
      <c r="E57" s="3"/>
    </row>
    <row r="58" spans="1:6" x14ac:dyDescent="0.25">
      <c r="A58" s="68">
        <v>12</v>
      </c>
      <c r="B58" s="37" t="s">
        <v>241</v>
      </c>
      <c r="C58" s="69" t="s">
        <v>242</v>
      </c>
      <c r="D58" s="28"/>
      <c r="E58" s="3"/>
    </row>
    <row r="59" spans="1:6" ht="89.45" customHeight="1" x14ac:dyDescent="0.25">
      <c r="A59" s="51"/>
      <c r="B59" s="28" t="s">
        <v>243</v>
      </c>
      <c r="C59" s="29" t="s">
        <v>244</v>
      </c>
      <c r="D59" s="28"/>
      <c r="E59" s="3"/>
    </row>
    <row r="60" spans="1:6" ht="111.95" customHeight="1" thickBot="1" x14ac:dyDescent="0.3">
      <c r="A60" s="53"/>
      <c r="B60" s="34" t="s">
        <v>245</v>
      </c>
      <c r="C60" s="35" t="s">
        <v>246</v>
      </c>
      <c r="D60" s="56"/>
      <c r="E60" s="85"/>
      <c r="F60" s="86"/>
    </row>
    <row r="61" spans="1:6" ht="18" customHeight="1" x14ac:dyDescent="0.25">
      <c r="A61" s="51">
        <v>13</v>
      </c>
      <c r="B61" s="70" t="s">
        <v>247</v>
      </c>
      <c r="C61" s="71" t="s">
        <v>248</v>
      </c>
      <c r="D61" s="28"/>
      <c r="E61" s="3"/>
    </row>
    <row r="62" spans="1:6" ht="59.1" customHeight="1" x14ac:dyDescent="0.25">
      <c r="A62" s="51"/>
      <c r="B62" s="28" t="s">
        <v>249</v>
      </c>
      <c r="C62" s="29" t="s">
        <v>250</v>
      </c>
      <c r="D62" s="83"/>
      <c r="E62" s="3"/>
    </row>
    <row r="63" spans="1:6" ht="47.45" customHeight="1" x14ac:dyDescent="0.25">
      <c r="A63" s="51"/>
      <c r="B63" s="28" t="s">
        <v>251</v>
      </c>
      <c r="C63" s="29" t="s">
        <v>252</v>
      </c>
      <c r="D63" s="28"/>
      <c r="E63" s="3"/>
    </row>
    <row r="64" spans="1:6" x14ac:dyDescent="0.25">
      <c r="A64" s="51"/>
      <c r="B64" s="28"/>
      <c r="C64" s="29"/>
      <c r="D64" s="28"/>
      <c r="E64" s="3"/>
    </row>
    <row r="65" spans="1:5" x14ac:dyDescent="0.25">
      <c r="A65" s="51"/>
      <c r="B65" s="13" t="s">
        <v>96</v>
      </c>
      <c r="C65" s="27" t="s">
        <v>97</v>
      </c>
      <c r="D65" s="28"/>
      <c r="E65" s="3"/>
    </row>
    <row r="66" spans="1:5" ht="29.25" thickBot="1" x14ac:dyDescent="0.3">
      <c r="A66" s="53"/>
      <c r="B66" s="34" t="s">
        <v>98</v>
      </c>
      <c r="C66" s="35" t="s">
        <v>99</v>
      </c>
      <c r="D66" s="28"/>
      <c r="E66" s="3"/>
    </row>
    <row r="67" spans="1:5" x14ac:dyDescent="0.25">
      <c r="B67" s="28"/>
      <c r="C67" s="28"/>
      <c r="D67" s="28"/>
      <c r="E67" s="3"/>
    </row>
    <row r="68" spans="1:5" x14ac:dyDescent="0.25">
      <c r="B68" s="28"/>
      <c r="C68" s="28"/>
      <c r="D68" s="28"/>
      <c r="E68" s="3"/>
    </row>
    <row r="69" spans="1:5" x14ac:dyDescent="0.25">
      <c r="B69" s="28"/>
      <c r="C69" s="28"/>
      <c r="D69" s="28"/>
      <c r="E69" s="3"/>
    </row>
    <row r="70" spans="1:5" x14ac:dyDescent="0.25">
      <c r="B70" s="28"/>
      <c r="C70" s="28"/>
      <c r="D70" s="28"/>
      <c r="E70" s="3"/>
    </row>
    <row r="71" spans="1:5" x14ac:dyDescent="0.25">
      <c r="B71" s="28"/>
      <c r="C71" s="28"/>
      <c r="D71" s="28"/>
      <c r="E71" s="3"/>
    </row>
    <row r="72" spans="1:5" x14ac:dyDescent="0.25">
      <c r="B72" s="28"/>
      <c r="C72" s="28"/>
      <c r="D72" s="28"/>
      <c r="E72" s="3"/>
    </row>
    <row r="73" spans="1:5" x14ac:dyDescent="0.25">
      <c r="B73" s="28"/>
      <c r="C73" s="28"/>
      <c r="D73" s="28"/>
      <c r="E73" s="3"/>
    </row>
    <row r="74" spans="1:5" x14ac:dyDescent="0.25">
      <c r="B74" s="28"/>
      <c r="C74" s="28"/>
      <c r="D74" s="28"/>
      <c r="E74" s="3"/>
    </row>
    <row r="75" spans="1:5" x14ac:dyDescent="0.25">
      <c r="B75" s="28"/>
      <c r="C75" s="28"/>
      <c r="D75" s="28"/>
      <c r="E75" s="3"/>
    </row>
    <row r="76" spans="1:5" x14ac:dyDescent="0.25">
      <c r="B76" s="28"/>
      <c r="C76" s="28"/>
      <c r="D76" s="28"/>
      <c r="E76" s="3"/>
    </row>
    <row r="77" spans="1:5" x14ac:dyDescent="0.25">
      <c r="B77" s="28"/>
      <c r="C77" s="28"/>
      <c r="D77" s="28"/>
      <c r="E77" s="3"/>
    </row>
    <row r="78" spans="1:5" x14ac:dyDescent="0.25">
      <c r="B78" s="28"/>
      <c r="C78" s="28"/>
      <c r="D78" s="28"/>
      <c r="E78" s="3"/>
    </row>
    <row r="79" spans="1:5" x14ac:dyDescent="0.25">
      <c r="B79" s="28"/>
      <c r="C79" s="28"/>
      <c r="D79" s="28"/>
      <c r="E79" s="3"/>
    </row>
    <row r="80" spans="1:5" x14ac:dyDescent="0.25">
      <c r="B80" s="28"/>
      <c r="C80" s="28"/>
      <c r="D80" s="28"/>
      <c r="E80" s="3"/>
    </row>
    <row r="81" spans="2:5" x14ac:dyDescent="0.25">
      <c r="B81" s="28"/>
      <c r="C81" s="28"/>
      <c r="D81" s="28"/>
      <c r="E81" s="3"/>
    </row>
    <row r="82" spans="2:5" x14ac:dyDescent="0.25">
      <c r="B82" s="28"/>
      <c r="C82" s="28"/>
      <c r="D82" s="28"/>
      <c r="E82" s="3"/>
    </row>
    <row r="83" spans="2:5" x14ac:dyDescent="0.25">
      <c r="B83" s="28"/>
      <c r="C83" s="28"/>
      <c r="D83" s="28"/>
      <c r="E83" s="3"/>
    </row>
    <row r="84" spans="2:5" x14ac:dyDescent="0.25">
      <c r="B84" s="28"/>
      <c r="C84" s="28"/>
      <c r="D84" s="28"/>
      <c r="E84" s="3"/>
    </row>
    <row r="85" spans="2:5" x14ac:dyDescent="0.25">
      <c r="B85" s="28"/>
      <c r="C85" s="28"/>
      <c r="D85" s="28"/>
      <c r="E85" s="3"/>
    </row>
    <row r="86" spans="2:5" x14ac:dyDescent="0.25">
      <c r="B86" s="28"/>
      <c r="C86" s="28"/>
      <c r="D86" s="28"/>
      <c r="E86" s="3"/>
    </row>
    <row r="87" spans="2:5" x14ac:dyDescent="0.25">
      <c r="B87" s="28"/>
      <c r="C87" s="28"/>
      <c r="D87" s="28"/>
      <c r="E87" s="3"/>
    </row>
    <row r="88" spans="2:5" x14ac:dyDescent="0.25">
      <c r="B88" s="28"/>
      <c r="C88" s="28"/>
      <c r="D88" s="28"/>
      <c r="E88" s="3"/>
    </row>
    <row r="89" spans="2:5" x14ac:dyDescent="0.25">
      <c r="B89" s="28"/>
      <c r="C89" s="28"/>
      <c r="D89" s="28"/>
      <c r="E89" s="3"/>
    </row>
    <row r="90" spans="2:5" x14ac:dyDescent="0.25">
      <c r="B90" s="28"/>
      <c r="C90" s="28"/>
      <c r="D90" s="28"/>
      <c r="E90" s="3"/>
    </row>
    <row r="91" spans="2:5" x14ac:dyDescent="0.25">
      <c r="B91" s="28"/>
      <c r="C91" s="28"/>
      <c r="D91" s="28"/>
      <c r="E91" s="3"/>
    </row>
    <row r="92" spans="2:5" x14ac:dyDescent="0.25">
      <c r="B92" s="28"/>
      <c r="C92" s="28"/>
      <c r="D92" s="28"/>
      <c r="E92" s="3"/>
    </row>
    <row r="93" spans="2:5" x14ac:dyDescent="0.25">
      <c r="B93" s="28"/>
      <c r="C93" s="28"/>
      <c r="D93" s="28"/>
      <c r="E93" s="3"/>
    </row>
    <row r="94" spans="2:5" x14ac:dyDescent="0.25">
      <c r="B94" s="28"/>
      <c r="C94" s="28"/>
      <c r="D94" s="28"/>
      <c r="E94" s="3"/>
    </row>
    <row r="95" spans="2:5" x14ac:dyDescent="0.2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F7E8C-FD4E-4260-8054-D61187B164D9}">
  <dimension ref="A1:Z999"/>
  <sheetViews>
    <sheetView showGridLines="0" workbookViewId="0">
      <selection activeCell="D3" sqref="D3:E3"/>
    </sheetView>
  </sheetViews>
  <sheetFormatPr defaultColWidth="14.42578125" defaultRowHeight="15" customHeight="1" outlineLevelRow="1" x14ac:dyDescent="0.25"/>
  <cols>
    <col min="1" max="1" width="31.85546875" style="107" customWidth="1"/>
    <col min="2" max="2" width="14.42578125" style="107" customWidth="1"/>
    <col min="3" max="3" width="17.7109375" style="107" customWidth="1"/>
    <col min="4" max="4" width="9.42578125" style="107" customWidth="1"/>
    <col min="5" max="5" width="14.5703125" style="141" customWidth="1"/>
    <col min="6" max="6" width="16.140625" style="141" customWidth="1"/>
    <col min="7" max="7" width="17.85546875" style="107" customWidth="1"/>
    <col min="8" max="8" width="2" style="107" customWidth="1"/>
    <col min="9" max="9" width="5.7109375" style="107" customWidth="1"/>
    <col min="10" max="10" width="11.42578125" style="107" customWidth="1"/>
    <col min="11" max="11" width="9.42578125" style="107" customWidth="1"/>
    <col min="12" max="12" width="5.28515625" style="107" customWidth="1"/>
    <col min="13" max="13" width="11.42578125" style="107" customWidth="1"/>
    <col min="14" max="14" width="34.85546875" style="107" customWidth="1"/>
    <col min="15" max="26" width="11.42578125" style="107" customWidth="1"/>
    <col min="27" max="16384" width="14.42578125" style="107"/>
  </cols>
  <sheetData>
    <row r="1" spans="1:26" ht="67.5" customHeight="1" x14ac:dyDescent="0.25">
      <c r="A1" s="242" t="s">
        <v>295</v>
      </c>
      <c r="B1" s="243"/>
      <c r="C1" s="243"/>
      <c r="D1" s="243"/>
      <c r="E1" s="243"/>
      <c r="F1" s="243"/>
      <c r="G1" s="142"/>
      <c r="H1" s="143"/>
    </row>
    <row r="2" spans="1:26" ht="13.5" customHeight="1" x14ac:dyDescent="0.25">
      <c r="A2" s="144" t="s">
        <v>264</v>
      </c>
      <c r="B2" s="109"/>
      <c r="C2" s="109"/>
      <c r="D2" s="109"/>
      <c r="E2" s="145"/>
      <c r="F2" s="145"/>
      <c r="G2" s="109"/>
      <c r="H2" s="109"/>
      <c r="I2" s="109"/>
      <c r="J2" s="109"/>
      <c r="K2" s="109"/>
      <c r="L2" s="109"/>
      <c r="M2" s="109"/>
      <c r="N2" s="109"/>
      <c r="O2" s="109"/>
      <c r="P2" s="109"/>
      <c r="Q2" s="109"/>
      <c r="R2" s="109"/>
      <c r="S2" s="109"/>
      <c r="T2" s="109"/>
      <c r="U2" s="109"/>
      <c r="V2" s="109"/>
      <c r="W2" s="109"/>
      <c r="X2" s="109"/>
      <c r="Y2" s="109"/>
      <c r="Z2" s="109"/>
    </row>
    <row r="3" spans="1:26" ht="14.25" customHeight="1" x14ac:dyDescent="0.25">
      <c r="A3" s="146" t="s">
        <v>361</v>
      </c>
      <c r="B3" s="204">
        <f>'Invitation NEW'!C27</f>
        <v>7000005209</v>
      </c>
      <c r="C3" s="114" t="s">
        <v>265</v>
      </c>
      <c r="D3" s="244"/>
      <c r="E3" s="245"/>
      <c r="F3" s="192"/>
      <c r="G3" s="193"/>
    </row>
    <row r="4" spans="1:26" ht="5.25" customHeight="1" x14ac:dyDescent="0.25">
      <c r="A4" s="147"/>
      <c r="B4" s="109"/>
      <c r="C4" s="148"/>
      <c r="D4" s="194"/>
      <c r="E4" s="195"/>
      <c r="F4" s="195"/>
      <c r="G4" s="194"/>
      <c r="H4" s="109"/>
      <c r="I4" s="109"/>
      <c r="J4" s="109"/>
      <c r="K4" s="109"/>
      <c r="L4" s="109"/>
      <c r="M4" s="109"/>
      <c r="N4" s="109"/>
      <c r="O4" s="109"/>
      <c r="P4" s="109"/>
      <c r="Q4" s="109"/>
      <c r="R4" s="109"/>
      <c r="S4" s="109"/>
      <c r="T4" s="109"/>
      <c r="U4" s="109"/>
      <c r="V4" s="109"/>
      <c r="W4" s="109"/>
      <c r="X4" s="109"/>
      <c r="Y4" s="109"/>
      <c r="Z4" s="109"/>
    </row>
    <row r="5" spans="1:26" ht="11.25" customHeight="1" x14ac:dyDescent="0.25">
      <c r="A5" s="149" t="s">
        <v>296</v>
      </c>
      <c r="B5" s="237" t="str">
        <f>'Invitation NEW'!B5</f>
        <v>21.9025.4-012.00 / G-011989-012</v>
      </c>
      <c r="C5" s="114" t="s">
        <v>297</v>
      </c>
      <c r="D5" s="246"/>
      <c r="E5" s="245"/>
      <c r="F5" s="245"/>
      <c r="G5" s="245"/>
    </row>
    <row r="6" spans="1:26" ht="11.25" customHeight="1" x14ac:dyDescent="0.25">
      <c r="A6" s="147"/>
      <c r="B6" s="237"/>
      <c r="C6" s="148"/>
      <c r="D6" s="194"/>
      <c r="E6" s="195"/>
      <c r="F6" s="195"/>
      <c r="G6" s="194"/>
      <c r="H6" s="109"/>
      <c r="I6" s="109"/>
      <c r="J6" s="109"/>
      <c r="K6" s="109"/>
      <c r="L6" s="109"/>
      <c r="M6" s="109"/>
      <c r="N6" s="109"/>
      <c r="O6" s="109"/>
      <c r="P6" s="109"/>
      <c r="Q6" s="109"/>
      <c r="R6" s="109"/>
      <c r="S6" s="109"/>
      <c r="T6" s="109"/>
      <c r="U6" s="109"/>
      <c r="V6" s="109"/>
      <c r="W6" s="109"/>
      <c r="X6" s="109"/>
      <c r="Y6" s="109"/>
      <c r="Z6" s="109"/>
    </row>
    <row r="7" spans="1:26" ht="33" customHeight="1" x14ac:dyDescent="0.25">
      <c r="A7" s="150"/>
      <c r="B7" s="151"/>
      <c r="C7" s="114" t="s">
        <v>298</v>
      </c>
      <c r="D7" s="247"/>
      <c r="E7" s="245"/>
      <c r="F7" s="245"/>
      <c r="G7" s="245"/>
    </row>
    <row r="8" spans="1:26" ht="11.25" customHeight="1" x14ac:dyDescent="0.25">
      <c r="A8" s="152"/>
      <c r="B8" s="153"/>
      <c r="C8" s="153"/>
      <c r="D8" s="153"/>
      <c r="E8" s="154"/>
      <c r="F8" s="154"/>
      <c r="G8" s="153"/>
      <c r="H8" s="155"/>
      <c r="I8" s="155"/>
      <c r="J8" s="155"/>
      <c r="K8" s="155"/>
      <c r="L8" s="155"/>
      <c r="M8" s="155"/>
      <c r="N8" s="155"/>
      <c r="O8" s="155"/>
      <c r="P8" s="155"/>
      <c r="Q8" s="155"/>
      <c r="R8" s="155"/>
      <c r="S8" s="155"/>
      <c r="T8" s="155"/>
      <c r="U8" s="155"/>
      <c r="V8" s="155"/>
      <c r="W8" s="155"/>
      <c r="X8" s="155"/>
      <c r="Y8" s="155"/>
      <c r="Z8" s="155"/>
    </row>
    <row r="9" spans="1:26" ht="11.25" customHeight="1" x14ac:dyDescent="0.25">
      <c r="A9" s="155"/>
      <c r="B9" s="155"/>
      <c r="C9" s="155"/>
      <c r="D9" s="155"/>
      <c r="E9" s="156"/>
      <c r="F9" s="156"/>
      <c r="G9" s="155"/>
      <c r="H9" s="155"/>
      <c r="I9" s="155"/>
      <c r="J9" s="155"/>
      <c r="K9" s="155"/>
      <c r="L9" s="155"/>
      <c r="M9" s="155"/>
      <c r="N9" s="155"/>
      <c r="O9" s="155"/>
      <c r="P9" s="155"/>
      <c r="Q9" s="155"/>
      <c r="R9" s="155"/>
      <c r="S9" s="155"/>
      <c r="T9" s="155"/>
      <c r="U9" s="155"/>
      <c r="V9" s="155"/>
      <c r="W9" s="155"/>
      <c r="X9" s="155"/>
      <c r="Y9" s="155"/>
      <c r="Z9" s="155"/>
    </row>
    <row r="10" spans="1:26" ht="11.25" customHeight="1" x14ac:dyDescent="0.25">
      <c r="A10" s="157" t="s">
        <v>299</v>
      </c>
      <c r="B10" s="157"/>
      <c r="C10" s="157"/>
      <c r="D10" s="157"/>
      <c r="E10" s="158"/>
      <c r="F10" s="158"/>
      <c r="G10" s="157"/>
    </row>
    <row r="11" spans="1:26" ht="11.25" customHeight="1" outlineLevel="1" x14ac:dyDescent="0.25">
      <c r="A11" s="159"/>
      <c r="B11" s="159"/>
      <c r="C11" s="159"/>
      <c r="D11" s="159"/>
      <c r="E11" s="160"/>
      <c r="F11" s="160"/>
      <c r="G11" s="159"/>
      <c r="H11" s="159"/>
      <c r="I11" s="159"/>
      <c r="J11" s="159"/>
      <c r="K11" s="159"/>
      <c r="L11" s="159"/>
      <c r="M11" s="159"/>
      <c r="N11" s="159"/>
      <c r="O11" s="159"/>
      <c r="P11" s="159"/>
      <c r="Q11" s="159"/>
      <c r="R11" s="159"/>
      <c r="S11" s="159"/>
      <c r="T11" s="159"/>
      <c r="U11" s="159"/>
      <c r="V11" s="159"/>
      <c r="W11" s="159"/>
      <c r="X11" s="159"/>
      <c r="Y11" s="159"/>
      <c r="Z11" s="159"/>
    </row>
    <row r="12" spans="1:26" ht="11.25" customHeight="1" outlineLevel="1" x14ac:dyDescent="0.25">
      <c r="A12" s="115" t="s">
        <v>300</v>
      </c>
      <c r="B12" s="161" t="s">
        <v>301</v>
      </c>
      <c r="C12" s="162"/>
      <c r="D12" s="115" t="s">
        <v>302</v>
      </c>
      <c r="E12" s="163" t="s">
        <v>303</v>
      </c>
      <c r="F12" s="163" t="s">
        <v>304</v>
      </c>
      <c r="G12" s="115" t="s">
        <v>305</v>
      </c>
    </row>
    <row r="13" spans="1:26" ht="11.25" hidden="1" customHeight="1" outlineLevel="1" x14ac:dyDescent="0.25">
      <c r="A13" s="116" t="s">
        <v>306</v>
      </c>
      <c r="B13" s="164"/>
      <c r="C13" s="165"/>
      <c r="D13" s="166"/>
      <c r="E13" s="167"/>
      <c r="F13" s="168">
        <f>ROUND(ROUND(E13,2)*D13,2)</f>
        <v>0</v>
      </c>
      <c r="G13" s="116"/>
    </row>
    <row r="14" spans="1:26" ht="18" customHeight="1" outlineLevel="1" x14ac:dyDescent="0.25">
      <c r="A14" s="116" t="s">
        <v>307</v>
      </c>
      <c r="B14" s="248" t="s">
        <v>308</v>
      </c>
      <c r="C14" s="249"/>
      <c r="D14" s="166">
        <v>1</v>
      </c>
      <c r="E14" s="196"/>
      <c r="F14" s="168">
        <f t="shared" ref="F14:F20" si="0">ROUND(ROUND(E14,2)*D14,2)</f>
        <v>0</v>
      </c>
      <c r="G14" s="197"/>
      <c r="N14" s="169"/>
    </row>
    <row r="15" spans="1:26" ht="37.5" customHeight="1" outlineLevel="1" x14ac:dyDescent="0.25">
      <c r="A15" s="116" t="s">
        <v>309</v>
      </c>
      <c r="B15" s="248" t="s">
        <v>310</v>
      </c>
      <c r="C15" s="249"/>
      <c r="D15" s="166">
        <v>1</v>
      </c>
      <c r="E15" s="170"/>
      <c r="F15" s="168">
        <f t="shared" si="0"/>
        <v>0</v>
      </c>
      <c r="G15" s="197"/>
      <c r="N15" s="169"/>
    </row>
    <row r="16" spans="1:26" ht="18.75" customHeight="1" outlineLevel="1" x14ac:dyDescent="0.25">
      <c r="A16" s="116" t="s">
        <v>311</v>
      </c>
      <c r="B16" s="248" t="s">
        <v>312</v>
      </c>
      <c r="C16" s="249"/>
      <c r="D16" s="166">
        <v>1</v>
      </c>
      <c r="E16" s="170"/>
      <c r="F16" s="168">
        <f t="shared" si="0"/>
        <v>0</v>
      </c>
      <c r="G16" s="197"/>
      <c r="N16" s="169"/>
    </row>
    <row r="17" spans="1:26" ht="37.5" customHeight="1" outlineLevel="1" x14ac:dyDescent="0.25">
      <c r="A17" s="116" t="s">
        <v>313</v>
      </c>
      <c r="B17" s="248" t="s">
        <v>314</v>
      </c>
      <c r="C17" s="249"/>
      <c r="D17" s="166">
        <v>1</v>
      </c>
      <c r="E17" s="170"/>
      <c r="F17" s="168">
        <f t="shared" si="0"/>
        <v>0</v>
      </c>
      <c r="G17" s="197"/>
      <c r="N17" s="169"/>
    </row>
    <row r="18" spans="1:26" ht="11.25" hidden="1" customHeight="1" outlineLevel="1" x14ac:dyDescent="0.25">
      <c r="A18" s="116" t="s">
        <v>315</v>
      </c>
      <c r="B18" s="164"/>
      <c r="C18" s="165"/>
      <c r="D18" s="166"/>
      <c r="E18" s="167"/>
      <c r="F18" s="168">
        <f t="shared" si="0"/>
        <v>0</v>
      </c>
      <c r="G18" s="116"/>
      <c r="N18" s="169"/>
    </row>
    <row r="19" spans="1:26" ht="11.25" hidden="1" customHeight="1" outlineLevel="1" x14ac:dyDescent="0.25">
      <c r="A19" s="116" t="s">
        <v>316</v>
      </c>
      <c r="B19" s="164"/>
      <c r="C19" s="165"/>
      <c r="D19" s="166"/>
      <c r="E19" s="167"/>
      <c r="F19" s="168">
        <f t="shared" si="0"/>
        <v>0</v>
      </c>
      <c r="G19" s="116"/>
      <c r="N19" s="169"/>
    </row>
    <row r="20" spans="1:26" ht="11.25" hidden="1" customHeight="1" outlineLevel="1" x14ac:dyDescent="0.25">
      <c r="A20" s="116" t="s">
        <v>317</v>
      </c>
      <c r="B20" s="164"/>
      <c r="C20" s="165"/>
      <c r="D20" s="166"/>
      <c r="E20" s="167"/>
      <c r="F20" s="168">
        <f t="shared" si="0"/>
        <v>0</v>
      </c>
      <c r="G20" s="116"/>
      <c r="N20" s="169"/>
    </row>
    <row r="21" spans="1:26" ht="5.25" customHeight="1" outlineLevel="1" x14ac:dyDescent="0.25">
      <c r="A21" s="109"/>
      <c r="B21" s="109"/>
      <c r="C21" s="148"/>
      <c r="D21" s="109"/>
      <c r="E21" s="145"/>
      <c r="F21" s="145"/>
      <c r="G21" s="109"/>
      <c r="H21" s="109"/>
      <c r="I21" s="109"/>
      <c r="J21" s="109"/>
      <c r="K21" s="109"/>
      <c r="L21" s="109"/>
      <c r="M21" s="109"/>
      <c r="N21" s="109"/>
      <c r="O21" s="109"/>
      <c r="P21" s="109"/>
      <c r="Q21" s="109"/>
      <c r="R21" s="109"/>
      <c r="S21" s="109"/>
      <c r="T21" s="109"/>
      <c r="U21" s="109"/>
      <c r="V21" s="109"/>
      <c r="W21" s="109"/>
      <c r="X21" s="109"/>
      <c r="Y21" s="109"/>
      <c r="Z21" s="109"/>
    </row>
    <row r="22" spans="1:26" ht="11.25" customHeight="1" x14ac:dyDescent="0.25">
      <c r="A22" s="171" t="s">
        <v>318</v>
      </c>
      <c r="B22" s="171"/>
      <c r="C22" s="171"/>
      <c r="D22" s="171"/>
      <c r="E22" s="172"/>
      <c r="F22" s="172">
        <f>SUM(F13:F21)</f>
        <v>0</v>
      </c>
      <c r="G22" s="171"/>
    </row>
    <row r="23" spans="1:26" ht="16.5" customHeight="1" x14ac:dyDescent="0.25">
      <c r="A23" s="173"/>
      <c r="B23" s="173"/>
      <c r="C23" s="173"/>
      <c r="D23" s="173"/>
      <c r="E23" s="174"/>
      <c r="F23" s="174"/>
      <c r="G23" s="173"/>
      <c r="H23" s="173"/>
      <c r="I23" s="173"/>
      <c r="J23" s="173"/>
      <c r="K23" s="173"/>
      <c r="L23" s="173"/>
      <c r="M23" s="173"/>
      <c r="N23" s="173"/>
      <c r="O23" s="173"/>
      <c r="P23" s="173"/>
      <c r="Q23" s="173"/>
      <c r="R23" s="173"/>
      <c r="S23" s="173"/>
      <c r="T23" s="173"/>
      <c r="U23" s="173"/>
      <c r="V23" s="173"/>
      <c r="W23" s="173"/>
      <c r="X23" s="173"/>
      <c r="Y23" s="173"/>
      <c r="Z23" s="173"/>
    </row>
    <row r="24" spans="1:26" ht="11.25" customHeight="1" x14ac:dyDescent="0.25">
      <c r="A24" s="157" t="s">
        <v>319</v>
      </c>
      <c r="B24" s="157"/>
      <c r="C24" s="157"/>
      <c r="D24" s="157"/>
      <c r="E24" s="158"/>
      <c r="F24" s="158"/>
      <c r="G24" s="157"/>
    </row>
    <row r="25" spans="1:26" ht="11.25" customHeight="1" x14ac:dyDescent="0.25">
      <c r="A25" s="159"/>
      <c r="B25" s="159"/>
      <c r="C25" s="159"/>
      <c r="D25" s="159"/>
      <c r="E25" s="160"/>
      <c r="F25" s="160"/>
      <c r="G25" s="159"/>
      <c r="H25" s="159"/>
      <c r="I25" s="159"/>
      <c r="J25" s="159"/>
      <c r="K25" s="159"/>
      <c r="L25" s="159"/>
      <c r="M25" s="159"/>
      <c r="N25" s="159"/>
      <c r="O25" s="159"/>
      <c r="P25" s="159"/>
      <c r="Q25" s="159"/>
      <c r="R25" s="159"/>
      <c r="S25" s="159"/>
      <c r="T25" s="159"/>
      <c r="U25" s="159"/>
      <c r="V25" s="159"/>
      <c r="W25" s="159"/>
      <c r="X25" s="159"/>
      <c r="Y25" s="159"/>
      <c r="Z25" s="159"/>
    </row>
    <row r="26" spans="1:26" ht="36.75" customHeight="1" x14ac:dyDescent="0.25">
      <c r="A26" s="175" t="s">
        <v>320</v>
      </c>
      <c r="B26" s="115" t="s">
        <v>289</v>
      </c>
      <c r="C26" s="115" t="s">
        <v>321</v>
      </c>
      <c r="D26" s="115" t="s">
        <v>322</v>
      </c>
      <c r="E26" s="163" t="s">
        <v>303</v>
      </c>
      <c r="F26" s="163" t="s">
        <v>323</v>
      </c>
      <c r="G26" s="115" t="s">
        <v>305</v>
      </c>
    </row>
    <row r="27" spans="1:26" ht="11.25" hidden="1" customHeight="1" outlineLevel="1" x14ac:dyDescent="0.25">
      <c r="A27" s="116" t="s">
        <v>271</v>
      </c>
      <c r="B27" s="176" t="str">
        <f>IFERROR(VLOOKUP(A27,'[3]List of key experts'!$B$11:$D$34,3,0)&amp;" "&amp;VLOOKUP(A27,'[3]List of key experts'!$B$11:$D$34,2,0),"N.N.")</f>
        <v xml:space="preserve"> </v>
      </c>
      <c r="C27" s="177" t="s">
        <v>324</v>
      </c>
      <c r="D27" s="166"/>
      <c r="E27" s="167"/>
      <c r="F27" s="168">
        <f t="shared" ref="F27:F37" si="1">ROUND(ROUND(E27,2)*D27,2)</f>
        <v>0</v>
      </c>
      <c r="G27" s="178"/>
    </row>
    <row r="28" spans="1:26" ht="11.25" hidden="1" customHeight="1" outlineLevel="1" x14ac:dyDescent="0.25">
      <c r="A28" s="116" t="s">
        <v>272</v>
      </c>
      <c r="B28" s="176" t="str">
        <f>IFERROR(VLOOKUP(A28,'[3]List of key experts'!$B$11:$D$34,3,0)&amp;" "&amp;VLOOKUP(A28,'[3]List of key experts'!$B$11:$D$34,2,0),"N.N.")</f>
        <v xml:space="preserve">  </v>
      </c>
      <c r="C28" s="177" t="s">
        <v>324</v>
      </c>
      <c r="D28" s="166"/>
      <c r="E28" s="167"/>
      <c r="F28" s="168">
        <f t="shared" si="1"/>
        <v>0</v>
      </c>
      <c r="G28" s="178"/>
    </row>
    <row r="29" spans="1:26" ht="11.25" hidden="1" customHeight="1" outlineLevel="1" x14ac:dyDescent="0.25">
      <c r="A29" s="116" t="s">
        <v>273</v>
      </c>
      <c r="B29" s="176" t="str">
        <f>IFERROR(VLOOKUP(A29,'[3]List of key experts'!$B$11:$D$34,3,0)&amp;" "&amp;VLOOKUP(A29,'[3]List of key experts'!$B$11:$D$34,2,0),"N.N.")</f>
        <v xml:space="preserve"> </v>
      </c>
      <c r="C29" s="177" t="s">
        <v>324</v>
      </c>
      <c r="D29" s="166"/>
      <c r="E29" s="167"/>
      <c r="F29" s="168">
        <f t="shared" si="1"/>
        <v>0</v>
      </c>
      <c r="G29" s="178"/>
    </row>
    <row r="30" spans="1:26" ht="11.25" hidden="1" customHeight="1" outlineLevel="1" x14ac:dyDescent="0.25">
      <c r="A30" s="116" t="s">
        <v>274</v>
      </c>
      <c r="B30" s="176" t="str">
        <f>IFERROR(VLOOKUP(A30,'[3]List of key experts'!$B$11:$D$34,3,0)&amp;" "&amp;VLOOKUP(A30,'[3]List of key experts'!$B$11:$D$34,2,0),"N.N.")</f>
        <v xml:space="preserve"> </v>
      </c>
      <c r="C30" s="177" t="s">
        <v>324</v>
      </c>
      <c r="D30" s="166"/>
      <c r="E30" s="167"/>
      <c r="F30" s="168">
        <f t="shared" si="1"/>
        <v>0</v>
      </c>
      <c r="G30" s="178"/>
    </row>
    <row r="31" spans="1:26" ht="11.25" hidden="1" customHeight="1" outlineLevel="1" x14ac:dyDescent="0.25">
      <c r="A31" s="116" t="s">
        <v>275</v>
      </c>
      <c r="B31" s="176" t="str">
        <f>IFERROR(VLOOKUP(A31,'[3]List of key experts'!$B$11:$D$34,3,0)&amp;" "&amp;VLOOKUP(A31,'[3]List of key experts'!$B$11:$D$34,2,0),"N.N.")</f>
        <v xml:space="preserve"> </v>
      </c>
      <c r="C31" s="177" t="s">
        <v>324</v>
      </c>
      <c r="D31" s="166"/>
      <c r="E31" s="167"/>
      <c r="F31" s="168">
        <f t="shared" si="1"/>
        <v>0</v>
      </c>
      <c r="G31" s="178"/>
    </row>
    <row r="32" spans="1:26" ht="11.25" hidden="1" customHeight="1" outlineLevel="1" x14ac:dyDescent="0.25">
      <c r="A32" s="116" t="s">
        <v>276</v>
      </c>
      <c r="B32" s="176" t="str">
        <f>IFERROR(VLOOKUP(A32,'[3]List of key experts'!$B$11:$D$34,3,0)&amp;" "&amp;VLOOKUP(A32,'[3]List of key experts'!$B$11:$D$34,2,0),"N.N.")</f>
        <v xml:space="preserve"> </v>
      </c>
      <c r="C32" s="177" t="s">
        <v>324</v>
      </c>
      <c r="D32" s="166"/>
      <c r="E32" s="167"/>
      <c r="F32" s="168">
        <f t="shared" si="1"/>
        <v>0</v>
      </c>
      <c r="G32" s="178"/>
    </row>
    <row r="33" spans="1:26" ht="11.25" hidden="1" customHeight="1" outlineLevel="1" x14ac:dyDescent="0.25">
      <c r="A33" s="116" t="s">
        <v>325</v>
      </c>
      <c r="B33" s="176" t="str">
        <f>IFERROR(VLOOKUP(A33,'[3]List of key experts'!$B$11:$D$34,3,0)&amp;" "&amp;VLOOKUP(A33,'[3]List of key experts'!$B$11:$D$34,2,0),"N.N.")</f>
        <v>N.N.</v>
      </c>
      <c r="C33" s="177" t="s">
        <v>324</v>
      </c>
      <c r="D33" s="166"/>
      <c r="E33" s="167"/>
      <c r="F33" s="168">
        <f t="shared" si="1"/>
        <v>0</v>
      </c>
      <c r="G33" s="178"/>
    </row>
    <row r="34" spans="1:26" ht="11.25" hidden="1" customHeight="1" outlineLevel="1" x14ac:dyDescent="0.25">
      <c r="A34" s="116" t="s">
        <v>326</v>
      </c>
      <c r="B34" s="176" t="str">
        <f>IFERROR(VLOOKUP(A34,'[3]List of key experts'!$B$11:$D$34,3,0)&amp;" "&amp;VLOOKUP(A34,'[3]List of key experts'!$B$11:$D$34,2,0),"N.N.")</f>
        <v>N.N.</v>
      </c>
      <c r="C34" s="177" t="s">
        <v>324</v>
      </c>
      <c r="D34" s="166"/>
      <c r="E34" s="167"/>
      <c r="F34" s="168">
        <f t="shared" si="1"/>
        <v>0</v>
      </c>
      <c r="G34" s="178"/>
    </row>
    <row r="35" spans="1:26" ht="11.25" hidden="1" customHeight="1" outlineLevel="1" x14ac:dyDescent="0.25">
      <c r="A35" s="116" t="s">
        <v>327</v>
      </c>
      <c r="B35" s="176" t="str">
        <f>IFERROR(VLOOKUP(A35,'[3]List of key experts'!$B$11:$D$34,3,0)&amp;" "&amp;VLOOKUP(A35,'[3]List of key experts'!$B$11:$D$34,2,0),"N.N.")</f>
        <v>N.N.</v>
      </c>
      <c r="C35" s="177" t="s">
        <v>324</v>
      </c>
      <c r="D35" s="166"/>
      <c r="E35" s="167"/>
      <c r="F35" s="168">
        <f t="shared" si="1"/>
        <v>0</v>
      </c>
      <c r="G35" s="178"/>
    </row>
    <row r="36" spans="1:26" ht="11.25" hidden="1" customHeight="1" outlineLevel="1" x14ac:dyDescent="0.25">
      <c r="A36" s="116" t="s">
        <v>328</v>
      </c>
      <c r="B36" s="176" t="str">
        <f>IFERROR(VLOOKUP(A36,'[3]List of key experts'!$B$11:$D$34,3,0)&amp;" "&amp;VLOOKUP(A36,'[3]List of key experts'!$B$11:$D$34,2,0),"N.N.")</f>
        <v>N.N.</v>
      </c>
      <c r="C36" s="177" t="s">
        <v>324</v>
      </c>
      <c r="D36" s="166"/>
      <c r="E36" s="167"/>
      <c r="F36" s="168">
        <f t="shared" si="1"/>
        <v>0</v>
      </c>
      <c r="G36" s="178"/>
    </row>
    <row r="37" spans="1:26" ht="11.25" hidden="1" customHeight="1" outlineLevel="1" x14ac:dyDescent="0.25">
      <c r="A37" s="116" t="s">
        <v>329</v>
      </c>
      <c r="B37" s="176" t="str">
        <f>IFERROR(VLOOKUP(A37,'[3]List of key experts'!$B$11:$D$34,3,0)&amp;" "&amp;VLOOKUP(A37,'[3]List of key experts'!$B$11:$D$34,2,0),"N.N.")</f>
        <v>N.N.</v>
      </c>
      <c r="C37" s="177" t="s">
        <v>324</v>
      </c>
      <c r="D37" s="166"/>
      <c r="E37" s="167"/>
      <c r="F37" s="168">
        <f t="shared" si="1"/>
        <v>0</v>
      </c>
      <c r="G37" s="178"/>
    </row>
    <row r="38" spans="1:26" ht="4.5" hidden="1" customHeight="1" outlineLevel="1" x14ac:dyDescent="0.25">
      <c r="A38" s="109"/>
      <c r="B38" s="109"/>
      <c r="C38" s="148"/>
      <c r="D38" s="109"/>
      <c r="E38" s="145"/>
      <c r="F38" s="145"/>
      <c r="G38" s="109"/>
      <c r="H38" s="109"/>
      <c r="I38" s="109"/>
      <c r="J38" s="109"/>
      <c r="K38" s="109"/>
      <c r="L38" s="109"/>
      <c r="M38" s="109"/>
      <c r="N38" s="109"/>
      <c r="O38" s="109"/>
      <c r="P38" s="109"/>
      <c r="Q38" s="109"/>
      <c r="R38" s="109"/>
      <c r="S38" s="109"/>
      <c r="T38" s="109"/>
      <c r="U38" s="109"/>
      <c r="V38" s="109"/>
      <c r="W38" s="109"/>
      <c r="X38" s="109"/>
      <c r="Y38" s="109"/>
      <c r="Z38" s="109"/>
    </row>
    <row r="39" spans="1:26" ht="11.25" customHeight="1" collapsed="1" x14ac:dyDescent="0.25">
      <c r="A39" s="171" t="s">
        <v>318</v>
      </c>
      <c r="B39" s="171"/>
      <c r="C39" s="171"/>
      <c r="D39" s="171"/>
      <c r="E39" s="172"/>
      <c r="F39" s="172">
        <f>SUM(F27:F38)</f>
        <v>0</v>
      </c>
      <c r="G39" s="171"/>
    </row>
    <row r="40" spans="1:26" ht="11.25" customHeight="1" x14ac:dyDescent="0.25">
      <c r="A40" s="173"/>
      <c r="B40" s="173"/>
      <c r="C40" s="173"/>
      <c r="D40" s="173"/>
      <c r="E40" s="174"/>
      <c r="F40" s="174"/>
      <c r="G40" s="173"/>
      <c r="H40" s="173"/>
      <c r="I40" s="173"/>
      <c r="J40" s="173"/>
      <c r="K40" s="173"/>
      <c r="L40" s="173"/>
      <c r="M40" s="173"/>
      <c r="N40" s="173"/>
      <c r="O40" s="173"/>
      <c r="P40" s="173"/>
      <c r="Q40" s="173"/>
      <c r="R40" s="173"/>
      <c r="S40" s="173"/>
      <c r="T40" s="173"/>
      <c r="U40" s="173"/>
      <c r="V40" s="173"/>
      <c r="W40" s="173"/>
      <c r="X40" s="173"/>
      <c r="Y40" s="173"/>
      <c r="Z40" s="173"/>
    </row>
    <row r="41" spans="1:26" ht="26.25" customHeight="1" x14ac:dyDescent="0.25">
      <c r="A41" s="175" t="s">
        <v>330</v>
      </c>
      <c r="B41" s="115" t="s">
        <v>289</v>
      </c>
      <c r="C41" s="115" t="s">
        <v>331</v>
      </c>
      <c r="D41" s="115" t="s">
        <v>332</v>
      </c>
      <c r="E41" s="163" t="s">
        <v>333</v>
      </c>
      <c r="F41" s="163" t="s">
        <v>323</v>
      </c>
      <c r="G41" s="115" t="s">
        <v>305</v>
      </c>
    </row>
    <row r="42" spans="1:26" ht="11.25" hidden="1" customHeight="1" outlineLevel="1" x14ac:dyDescent="0.25">
      <c r="A42" s="116" t="s">
        <v>271</v>
      </c>
      <c r="B42" s="176" t="str">
        <f>IFERROR(VLOOKUP(A42,'[3]List of key experts'!$B$11:$D$34,3,0)&amp;" "&amp;VLOOKUP(A42,'[3]List of key experts'!$B$11:$D$34,2,0),"N.N.")</f>
        <v xml:space="preserve"> </v>
      </c>
      <c r="C42" s="177" t="s">
        <v>324</v>
      </c>
      <c r="D42" s="166"/>
      <c r="E42" s="167"/>
      <c r="F42" s="168">
        <f t="shared" ref="F42:F52" si="2">ROUND(ROUND(E42,2)*D42,2)</f>
        <v>0</v>
      </c>
      <c r="G42" s="116"/>
    </row>
    <row r="43" spans="1:26" ht="11.25" hidden="1" customHeight="1" outlineLevel="1" x14ac:dyDescent="0.25">
      <c r="A43" s="116" t="s">
        <v>272</v>
      </c>
      <c r="B43" s="176" t="str">
        <f>IFERROR(VLOOKUP(A43,'[3]List of key experts'!$B$11:$D$34,3,0)&amp;" "&amp;VLOOKUP(A43,'[3]List of key experts'!$B$11:$D$34,2,0),"N.N.")</f>
        <v xml:space="preserve">  </v>
      </c>
      <c r="C43" s="177" t="s">
        <v>324</v>
      </c>
      <c r="D43" s="166"/>
      <c r="E43" s="167"/>
      <c r="F43" s="168">
        <f t="shared" si="2"/>
        <v>0</v>
      </c>
      <c r="G43" s="116"/>
    </row>
    <row r="44" spans="1:26" ht="11.25" hidden="1" customHeight="1" outlineLevel="1" x14ac:dyDescent="0.25">
      <c r="A44" s="116" t="s">
        <v>273</v>
      </c>
      <c r="B44" s="176" t="str">
        <f>IFERROR(VLOOKUP(A44,'[3]List of key experts'!$B$11:$D$34,3,0)&amp;" "&amp;VLOOKUP(A44,'[3]List of key experts'!$B$11:$D$34,2,0),"N.N.")</f>
        <v xml:space="preserve"> </v>
      </c>
      <c r="C44" s="177" t="s">
        <v>324</v>
      </c>
      <c r="D44" s="166"/>
      <c r="E44" s="167"/>
      <c r="F44" s="168">
        <f t="shared" si="2"/>
        <v>0</v>
      </c>
      <c r="G44" s="116"/>
    </row>
    <row r="45" spans="1:26" ht="11.25" hidden="1" customHeight="1" outlineLevel="1" x14ac:dyDescent="0.25">
      <c r="A45" s="116" t="s">
        <v>274</v>
      </c>
      <c r="B45" s="176" t="str">
        <f>IFERROR(VLOOKUP(A45,'[3]List of key experts'!$B$11:$D$34,3,0)&amp;" "&amp;VLOOKUP(A45,'[3]List of key experts'!$B$11:$D$34,2,0),"N.N.")</f>
        <v xml:space="preserve"> </v>
      </c>
      <c r="C45" s="177" t="s">
        <v>324</v>
      </c>
      <c r="D45" s="166"/>
      <c r="E45" s="167"/>
      <c r="F45" s="168">
        <f t="shared" si="2"/>
        <v>0</v>
      </c>
      <c r="G45" s="116"/>
    </row>
    <row r="46" spans="1:26" ht="11.25" hidden="1" customHeight="1" outlineLevel="1" x14ac:dyDescent="0.25">
      <c r="A46" s="116" t="s">
        <v>275</v>
      </c>
      <c r="B46" s="176" t="str">
        <f>IFERROR(VLOOKUP(A46,'[3]List of key experts'!$B$11:$D$34,3,0)&amp;" "&amp;VLOOKUP(A46,'[3]List of key experts'!$B$11:$D$34,2,0),"N.N.")</f>
        <v xml:space="preserve"> </v>
      </c>
      <c r="C46" s="177" t="s">
        <v>324</v>
      </c>
      <c r="D46" s="166"/>
      <c r="E46" s="167"/>
      <c r="F46" s="168">
        <f t="shared" si="2"/>
        <v>0</v>
      </c>
      <c r="G46" s="116"/>
    </row>
    <row r="47" spans="1:26" ht="11.25" hidden="1" customHeight="1" outlineLevel="1" x14ac:dyDescent="0.25">
      <c r="A47" s="116" t="s">
        <v>276</v>
      </c>
      <c r="B47" s="176" t="str">
        <f>IFERROR(VLOOKUP(A47,'[3]List of key experts'!$B$11:$D$34,3,0)&amp;" "&amp;VLOOKUP(A47,'[3]List of key experts'!$B$11:$D$34,2,0),"N.N.")</f>
        <v xml:space="preserve"> </v>
      </c>
      <c r="C47" s="177" t="s">
        <v>324</v>
      </c>
      <c r="D47" s="166"/>
      <c r="E47" s="167"/>
      <c r="F47" s="168">
        <f t="shared" si="2"/>
        <v>0</v>
      </c>
      <c r="G47" s="116"/>
    </row>
    <row r="48" spans="1:26" ht="11.25" hidden="1" customHeight="1" outlineLevel="1" x14ac:dyDescent="0.25">
      <c r="A48" s="116" t="s">
        <v>325</v>
      </c>
      <c r="B48" s="176" t="str">
        <f>IFERROR(VLOOKUP(A48,'[3]List of key experts'!$B$11:$D$34,3,0)&amp;" "&amp;VLOOKUP(A48,'[3]List of key experts'!$B$11:$D$34,2,0),"N.N.")</f>
        <v>N.N.</v>
      </c>
      <c r="C48" s="177" t="s">
        <v>324</v>
      </c>
      <c r="D48" s="166"/>
      <c r="E48" s="167"/>
      <c r="F48" s="168">
        <f t="shared" si="2"/>
        <v>0</v>
      </c>
      <c r="G48" s="116"/>
    </row>
    <row r="49" spans="1:26" ht="11.25" hidden="1" customHeight="1" outlineLevel="1" x14ac:dyDescent="0.25">
      <c r="A49" s="116" t="s">
        <v>326</v>
      </c>
      <c r="B49" s="176" t="str">
        <f>IFERROR(VLOOKUP(A49,'[3]List of key experts'!$B$11:$D$34,3,0)&amp;" "&amp;VLOOKUP(A49,'[3]List of key experts'!$B$11:$D$34,2,0),"N.N.")</f>
        <v>N.N.</v>
      </c>
      <c r="C49" s="177" t="s">
        <v>324</v>
      </c>
      <c r="D49" s="166"/>
      <c r="E49" s="167"/>
      <c r="F49" s="168">
        <f t="shared" si="2"/>
        <v>0</v>
      </c>
      <c r="G49" s="116"/>
    </row>
    <row r="50" spans="1:26" ht="11.25" hidden="1" customHeight="1" outlineLevel="1" x14ac:dyDescent="0.25">
      <c r="A50" s="116" t="s">
        <v>327</v>
      </c>
      <c r="B50" s="176" t="str">
        <f>IFERROR(VLOOKUP(A50,'[3]List of key experts'!$B$11:$D$34,3,0)&amp;" "&amp;VLOOKUP(A50,'[3]List of key experts'!$B$11:$D$34,2,0),"N.N.")</f>
        <v>N.N.</v>
      </c>
      <c r="C50" s="177" t="s">
        <v>324</v>
      </c>
      <c r="D50" s="166"/>
      <c r="E50" s="167"/>
      <c r="F50" s="168">
        <f t="shared" si="2"/>
        <v>0</v>
      </c>
      <c r="G50" s="116"/>
    </row>
    <row r="51" spans="1:26" ht="11.25" hidden="1" customHeight="1" outlineLevel="1" x14ac:dyDescent="0.25">
      <c r="A51" s="116" t="s">
        <v>328</v>
      </c>
      <c r="B51" s="176" t="str">
        <f>IFERROR(VLOOKUP(A51,'[3]List of key experts'!$B$11:$D$34,3,0)&amp;" "&amp;VLOOKUP(A51,'[3]List of key experts'!$B$11:$D$34,2,0),"N.N.")</f>
        <v>N.N.</v>
      </c>
      <c r="C51" s="177" t="s">
        <v>324</v>
      </c>
      <c r="D51" s="166"/>
      <c r="E51" s="167"/>
      <c r="F51" s="168">
        <f t="shared" si="2"/>
        <v>0</v>
      </c>
      <c r="G51" s="116"/>
    </row>
    <row r="52" spans="1:26" ht="11.25" hidden="1" customHeight="1" outlineLevel="1" x14ac:dyDescent="0.25">
      <c r="A52" s="116" t="s">
        <v>329</v>
      </c>
      <c r="B52" s="176" t="str">
        <f>IFERROR(VLOOKUP(A52,'[3]List of key experts'!$B$11:$D$34,3,0)&amp;" "&amp;VLOOKUP(A52,'[3]List of key experts'!$B$11:$D$34,2,0),"N.N.")</f>
        <v>N.N.</v>
      </c>
      <c r="C52" s="177" t="s">
        <v>324</v>
      </c>
      <c r="D52" s="166"/>
      <c r="E52" s="167"/>
      <c r="F52" s="168">
        <f t="shared" si="2"/>
        <v>0</v>
      </c>
      <c r="G52" s="116"/>
    </row>
    <row r="53" spans="1:26" ht="5.25" hidden="1" customHeight="1" outlineLevel="1" x14ac:dyDescent="0.25">
      <c r="A53" s="109"/>
      <c r="B53" s="109"/>
      <c r="C53" s="148"/>
      <c r="D53" s="109"/>
      <c r="E53" s="145"/>
      <c r="F53" s="145"/>
      <c r="G53" s="109"/>
      <c r="H53" s="109"/>
      <c r="I53" s="109"/>
      <c r="J53" s="109"/>
      <c r="K53" s="109"/>
      <c r="L53" s="109"/>
      <c r="M53" s="109"/>
      <c r="N53" s="109"/>
      <c r="O53" s="109"/>
      <c r="P53" s="109"/>
      <c r="Q53" s="109"/>
      <c r="R53" s="109"/>
      <c r="S53" s="109"/>
      <c r="T53" s="109"/>
      <c r="U53" s="109"/>
      <c r="V53" s="109"/>
      <c r="W53" s="109"/>
      <c r="X53" s="109"/>
      <c r="Y53" s="109"/>
      <c r="Z53" s="109"/>
    </row>
    <row r="54" spans="1:26" ht="11.25" customHeight="1" collapsed="1" x14ac:dyDescent="0.25">
      <c r="A54" s="171" t="s">
        <v>318</v>
      </c>
      <c r="B54" s="171"/>
      <c r="C54" s="171"/>
      <c r="D54" s="171"/>
      <c r="E54" s="172"/>
      <c r="F54" s="172">
        <f>SUM(F42:F53)</f>
        <v>0</v>
      </c>
      <c r="G54" s="171"/>
    </row>
    <row r="55" spans="1:26" ht="11.25" customHeight="1" x14ac:dyDescent="0.25">
      <c r="A55" s="109"/>
      <c r="B55" s="109"/>
      <c r="C55" s="109"/>
      <c r="D55" s="109"/>
      <c r="E55" s="145"/>
      <c r="F55" s="145"/>
      <c r="G55" s="109"/>
      <c r="H55" s="109"/>
      <c r="I55" s="109"/>
      <c r="J55" s="109"/>
      <c r="K55" s="109"/>
      <c r="L55" s="109"/>
      <c r="M55" s="109"/>
      <c r="N55" s="109"/>
      <c r="O55" s="109"/>
      <c r="P55" s="109"/>
      <c r="Q55" s="109"/>
      <c r="R55" s="109"/>
      <c r="S55" s="109"/>
      <c r="T55" s="109"/>
      <c r="U55" s="109"/>
      <c r="V55" s="109"/>
      <c r="W55" s="109"/>
      <c r="X55" s="109"/>
      <c r="Y55" s="109"/>
      <c r="Z55" s="109"/>
    </row>
    <row r="56" spans="1:26" ht="11.25" customHeight="1" x14ac:dyDescent="0.25">
      <c r="A56" s="173"/>
      <c r="B56" s="173"/>
      <c r="C56" s="173"/>
      <c r="D56" s="173"/>
      <c r="E56" s="174"/>
      <c r="F56" s="174"/>
      <c r="G56" s="173"/>
      <c r="H56" s="173"/>
      <c r="I56" s="173"/>
      <c r="J56" s="173"/>
      <c r="K56" s="173"/>
      <c r="L56" s="173"/>
      <c r="M56" s="173"/>
      <c r="N56" s="173"/>
      <c r="O56" s="173"/>
      <c r="P56" s="173"/>
      <c r="Q56" s="173"/>
      <c r="R56" s="173"/>
      <c r="S56" s="173"/>
      <c r="T56" s="173"/>
      <c r="U56" s="173"/>
      <c r="V56" s="173"/>
      <c r="W56" s="173"/>
      <c r="X56" s="173"/>
      <c r="Y56" s="173"/>
      <c r="Z56" s="173"/>
    </row>
    <row r="57" spans="1:26" ht="11.25" customHeight="1" x14ac:dyDescent="0.25">
      <c r="A57" s="157" t="s">
        <v>334</v>
      </c>
      <c r="B57" s="157"/>
      <c r="C57" s="157"/>
      <c r="D57" s="157"/>
      <c r="E57" s="158"/>
      <c r="F57" s="158"/>
      <c r="G57" s="157"/>
    </row>
    <row r="58" spans="1:26" ht="21.75" hidden="1" customHeight="1" outlineLevel="1" x14ac:dyDescent="0.25">
      <c r="A58" s="115" t="s">
        <v>300</v>
      </c>
      <c r="B58" s="115" t="s">
        <v>335</v>
      </c>
      <c r="C58" s="115" t="s">
        <v>321</v>
      </c>
      <c r="D58" s="115" t="s">
        <v>332</v>
      </c>
      <c r="E58" s="163" t="s">
        <v>336</v>
      </c>
      <c r="F58" s="163" t="s">
        <v>323</v>
      </c>
      <c r="G58" s="115" t="s">
        <v>305</v>
      </c>
    </row>
    <row r="59" spans="1:26" ht="11.25" hidden="1" customHeight="1" outlineLevel="1" x14ac:dyDescent="0.25">
      <c r="A59" s="116" t="s">
        <v>337</v>
      </c>
      <c r="B59" s="116"/>
      <c r="C59" s="116" t="s">
        <v>338</v>
      </c>
      <c r="D59" s="166"/>
      <c r="E59" s="167"/>
      <c r="F59" s="168">
        <f t="shared" ref="F59:F72" si="3">ROUND(ROUND(E59,2)*D59,2)</f>
        <v>0</v>
      </c>
      <c r="G59" s="116"/>
    </row>
    <row r="60" spans="1:26" ht="11.25" hidden="1" customHeight="1" outlineLevel="1" x14ac:dyDescent="0.25">
      <c r="A60" s="116" t="s">
        <v>339</v>
      </c>
      <c r="B60" s="116"/>
      <c r="C60" s="116" t="s">
        <v>338</v>
      </c>
      <c r="D60" s="166"/>
      <c r="E60" s="167"/>
      <c r="F60" s="168">
        <f t="shared" si="3"/>
        <v>0</v>
      </c>
      <c r="G60" s="116"/>
    </row>
    <row r="61" spans="1:26" ht="11.25" hidden="1" customHeight="1" outlineLevel="1" x14ac:dyDescent="0.25">
      <c r="A61" s="116" t="s">
        <v>340</v>
      </c>
      <c r="B61" s="116"/>
      <c r="C61" s="116" t="s">
        <v>338</v>
      </c>
      <c r="D61" s="166"/>
      <c r="E61" s="167"/>
      <c r="F61" s="168">
        <f t="shared" si="3"/>
        <v>0</v>
      </c>
      <c r="G61" s="116"/>
    </row>
    <row r="62" spans="1:26" ht="12" hidden="1" customHeight="1" outlineLevel="1" x14ac:dyDescent="0.25">
      <c r="A62" s="179" t="s">
        <v>341</v>
      </c>
      <c r="B62" s="180"/>
      <c r="C62" s="181" t="s">
        <v>342</v>
      </c>
      <c r="D62" s="166"/>
      <c r="E62" s="167"/>
      <c r="F62" s="168">
        <f t="shared" si="3"/>
        <v>0</v>
      </c>
      <c r="G62" s="116"/>
    </row>
    <row r="63" spans="1:26" ht="11.25" hidden="1" customHeight="1" outlineLevel="1" x14ac:dyDescent="0.25">
      <c r="A63" s="116" t="s">
        <v>343</v>
      </c>
      <c r="B63" s="116"/>
      <c r="C63" s="116" t="s">
        <v>338</v>
      </c>
      <c r="D63" s="166"/>
      <c r="E63" s="167"/>
      <c r="F63" s="168">
        <f t="shared" si="3"/>
        <v>0</v>
      </c>
      <c r="G63" s="116"/>
    </row>
    <row r="64" spans="1:26" ht="11.25" hidden="1" customHeight="1" outlineLevel="1" x14ac:dyDescent="0.25">
      <c r="A64" s="116" t="s">
        <v>344</v>
      </c>
      <c r="B64" s="116"/>
      <c r="C64" s="116" t="s">
        <v>338</v>
      </c>
      <c r="D64" s="166"/>
      <c r="E64" s="167"/>
      <c r="F64" s="168">
        <f t="shared" si="3"/>
        <v>0</v>
      </c>
      <c r="G64" s="116"/>
    </row>
    <row r="65" spans="1:26" ht="11.25" hidden="1" customHeight="1" outlineLevel="1" x14ac:dyDescent="0.25">
      <c r="A65" s="116" t="s">
        <v>345</v>
      </c>
      <c r="B65" s="116"/>
      <c r="C65" s="116" t="s">
        <v>338</v>
      </c>
      <c r="D65" s="166"/>
      <c r="E65" s="167"/>
      <c r="F65" s="168">
        <f t="shared" si="3"/>
        <v>0</v>
      </c>
      <c r="G65" s="116"/>
    </row>
    <row r="66" spans="1:26" ht="11.25" hidden="1" customHeight="1" outlineLevel="1" x14ac:dyDescent="0.25">
      <c r="A66" s="116" t="s">
        <v>346</v>
      </c>
      <c r="B66" s="116"/>
      <c r="C66" s="116" t="s">
        <v>338</v>
      </c>
      <c r="D66" s="166"/>
      <c r="E66" s="167"/>
      <c r="F66" s="168">
        <f t="shared" si="3"/>
        <v>0</v>
      </c>
      <c r="G66" s="116"/>
    </row>
    <row r="67" spans="1:26" ht="11.25" hidden="1" customHeight="1" outlineLevel="1" x14ac:dyDescent="0.25">
      <c r="A67" s="116" t="s">
        <v>346</v>
      </c>
      <c r="B67" s="116"/>
      <c r="C67" s="116" t="s">
        <v>338</v>
      </c>
      <c r="D67" s="166"/>
      <c r="E67" s="167"/>
      <c r="F67" s="168">
        <f t="shared" si="3"/>
        <v>0</v>
      </c>
      <c r="G67" s="116"/>
    </row>
    <row r="68" spans="1:26" ht="11.25" hidden="1" customHeight="1" outlineLevel="1" x14ac:dyDescent="0.25">
      <c r="A68" s="116" t="s">
        <v>346</v>
      </c>
      <c r="B68" s="116"/>
      <c r="C68" s="116" t="s">
        <v>338</v>
      </c>
      <c r="D68" s="166"/>
      <c r="E68" s="167"/>
      <c r="F68" s="168">
        <f t="shared" si="3"/>
        <v>0</v>
      </c>
      <c r="G68" s="116"/>
    </row>
    <row r="69" spans="1:26" ht="11.25" hidden="1" customHeight="1" outlineLevel="1" x14ac:dyDescent="0.25">
      <c r="A69" s="116" t="s">
        <v>346</v>
      </c>
      <c r="B69" s="116"/>
      <c r="C69" s="116" t="s">
        <v>338</v>
      </c>
      <c r="D69" s="166"/>
      <c r="E69" s="167"/>
      <c r="F69" s="168">
        <f t="shared" si="3"/>
        <v>0</v>
      </c>
      <c r="G69" s="116"/>
    </row>
    <row r="70" spans="1:26" ht="11.25" hidden="1" customHeight="1" outlineLevel="1" x14ac:dyDescent="0.25">
      <c r="A70" s="116"/>
      <c r="B70" s="116"/>
      <c r="C70" s="116" t="s">
        <v>338</v>
      </c>
      <c r="D70" s="166"/>
      <c r="E70" s="167"/>
      <c r="F70" s="168">
        <f t="shared" si="3"/>
        <v>0</v>
      </c>
      <c r="G70" s="116"/>
    </row>
    <row r="71" spans="1:26" ht="11.25" hidden="1" customHeight="1" outlineLevel="1" x14ac:dyDescent="0.25">
      <c r="A71" s="116"/>
      <c r="B71" s="116"/>
      <c r="C71" s="116" t="s">
        <v>338</v>
      </c>
      <c r="D71" s="166"/>
      <c r="E71" s="167"/>
      <c r="F71" s="168">
        <f t="shared" si="3"/>
        <v>0</v>
      </c>
      <c r="G71" s="116"/>
    </row>
    <row r="72" spans="1:26" ht="11.25" hidden="1" customHeight="1" outlineLevel="1" x14ac:dyDescent="0.25">
      <c r="A72" s="116"/>
      <c r="B72" s="116"/>
      <c r="C72" s="116" t="s">
        <v>338</v>
      </c>
      <c r="D72" s="166"/>
      <c r="E72" s="167"/>
      <c r="F72" s="168">
        <f t="shared" si="3"/>
        <v>0</v>
      </c>
      <c r="G72" s="116"/>
    </row>
    <row r="73" spans="1:26" ht="5.25" hidden="1" customHeight="1" outlineLevel="1" x14ac:dyDescent="0.25">
      <c r="A73" s="109"/>
      <c r="B73" s="109"/>
      <c r="C73" s="148"/>
      <c r="D73" s="109"/>
      <c r="E73" s="145"/>
      <c r="F73" s="145"/>
      <c r="G73" s="109"/>
      <c r="H73" s="109"/>
      <c r="I73" s="109"/>
      <c r="J73" s="109"/>
      <c r="K73" s="109"/>
      <c r="L73" s="109"/>
      <c r="M73" s="109"/>
      <c r="N73" s="109"/>
      <c r="O73" s="109"/>
      <c r="P73" s="109"/>
      <c r="Q73" s="109"/>
      <c r="R73" s="109"/>
      <c r="S73" s="109"/>
      <c r="T73" s="109"/>
      <c r="U73" s="109"/>
      <c r="V73" s="109"/>
      <c r="W73" s="109"/>
      <c r="X73" s="109"/>
      <c r="Y73" s="109"/>
      <c r="Z73" s="109"/>
    </row>
    <row r="74" spans="1:26" ht="11.25" customHeight="1" collapsed="1" x14ac:dyDescent="0.25">
      <c r="A74" s="171" t="s">
        <v>318</v>
      </c>
      <c r="B74" s="171"/>
      <c r="C74" s="171"/>
      <c r="D74" s="171"/>
      <c r="E74" s="172"/>
      <c r="F74" s="172">
        <f>SUM(F59:F73)</f>
        <v>0</v>
      </c>
      <c r="G74" s="171"/>
    </row>
    <row r="75" spans="1:26" ht="11.25" customHeight="1" x14ac:dyDescent="0.25">
      <c r="A75" s="173"/>
      <c r="B75" s="173"/>
      <c r="C75" s="173"/>
      <c r="D75" s="173"/>
      <c r="E75" s="174"/>
      <c r="F75" s="174"/>
      <c r="G75" s="173"/>
      <c r="H75" s="173"/>
      <c r="I75" s="173"/>
      <c r="J75" s="173"/>
      <c r="K75" s="173"/>
      <c r="L75" s="173"/>
      <c r="M75" s="173"/>
      <c r="N75" s="173"/>
      <c r="O75" s="173"/>
      <c r="P75" s="173"/>
      <c r="Q75" s="173"/>
      <c r="R75" s="173"/>
      <c r="S75" s="173"/>
      <c r="T75" s="173"/>
      <c r="U75" s="173"/>
      <c r="V75" s="173"/>
      <c r="W75" s="173"/>
      <c r="X75" s="173"/>
      <c r="Y75" s="173"/>
      <c r="Z75" s="173"/>
    </row>
    <row r="76" spans="1:26" ht="11.25" customHeight="1" x14ac:dyDescent="0.25">
      <c r="A76" s="157" t="s">
        <v>347</v>
      </c>
      <c r="B76" s="157"/>
      <c r="C76" s="157"/>
      <c r="D76" s="157"/>
      <c r="E76" s="158"/>
      <c r="F76" s="158"/>
      <c r="G76" s="157"/>
    </row>
    <row r="77" spans="1:26" ht="11.25" hidden="1" customHeight="1" outlineLevel="1" x14ac:dyDescent="0.25">
      <c r="A77" s="159"/>
      <c r="B77" s="159"/>
      <c r="C77" s="159"/>
      <c r="D77" s="159"/>
      <c r="E77" s="160"/>
      <c r="F77" s="160"/>
      <c r="G77" s="159"/>
      <c r="H77" s="159"/>
      <c r="I77" s="159"/>
      <c r="J77" s="159"/>
      <c r="K77" s="159"/>
      <c r="L77" s="159"/>
      <c r="M77" s="159"/>
      <c r="N77" s="159"/>
      <c r="O77" s="159"/>
      <c r="P77" s="159"/>
      <c r="Q77" s="159"/>
      <c r="R77" s="159"/>
      <c r="S77" s="159"/>
      <c r="T77" s="159"/>
      <c r="U77" s="159"/>
      <c r="V77" s="159"/>
      <c r="W77" s="159"/>
      <c r="X77" s="159"/>
      <c r="Y77" s="159"/>
      <c r="Z77" s="159"/>
    </row>
    <row r="78" spans="1:26" ht="11.25" hidden="1" customHeight="1" outlineLevel="1" x14ac:dyDescent="0.25">
      <c r="A78" s="115" t="s">
        <v>348</v>
      </c>
      <c r="B78" s="115"/>
      <c r="C78" s="115" t="s">
        <v>349</v>
      </c>
      <c r="D78" s="115" t="s">
        <v>302</v>
      </c>
      <c r="E78" s="163" t="s">
        <v>336</v>
      </c>
      <c r="F78" s="163" t="s">
        <v>306</v>
      </c>
      <c r="G78" s="115" t="s">
        <v>305</v>
      </c>
    </row>
    <row r="79" spans="1:26" ht="11.25" hidden="1" customHeight="1" outlineLevel="1" x14ac:dyDescent="0.25">
      <c r="A79" s="182" t="s">
        <v>350</v>
      </c>
      <c r="B79" s="183"/>
      <c r="C79" s="116" t="s">
        <v>338</v>
      </c>
      <c r="D79" s="166"/>
      <c r="E79" s="167"/>
      <c r="F79" s="168">
        <f t="shared" ref="F79:F91" si="4">ROUND(ROUND(E79,2)*D79,2)</f>
        <v>0</v>
      </c>
      <c r="G79" s="116"/>
    </row>
    <row r="80" spans="1:26" ht="11.25" hidden="1" customHeight="1" outlineLevel="1" x14ac:dyDescent="0.25">
      <c r="A80" s="116" t="s">
        <v>351</v>
      </c>
      <c r="B80" s="183"/>
      <c r="C80" s="116" t="s">
        <v>338</v>
      </c>
      <c r="D80" s="166"/>
      <c r="E80" s="167"/>
      <c r="F80" s="168">
        <f t="shared" si="4"/>
        <v>0</v>
      </c>
      <c r="G80" s="116"/>
    </row>
    <row r="81" spans="1:26" ht="11.25" hidden="1" customHeight="1" outlineLevel="1" x14ac:dyDescent="0.25">
      <c r="A81" s="116" t="s">
        <v>352</v>
      </c>
      <c r="B81" s="183"/>
      <c r="C81" s="116" t="s">
        <v>338</v>
      </c>
      <c r="D81" s="166"/>
      <c r="E81" s="167"/>
      <c r="F81" s="168">
        <f t="shared" si="4"/>
        <v>0</v>
      </c>
      <c r="G81" s="116"/>
    </row>
    <row r="82" spans="1:26" ht="11.25" hidden="1" customHeight="1" outlineLevel="1" x14ac:dyDescent="0.25">
      <c r="A82" s="116" t="s">
        <v>353</v>
      </c>
      <c r="B82" s="183"/>
      <c r="C82" s="116" t="s">
        <v>338</v>
      </c>
      <c r="D82" s="166"/>
      <c r="E82" s="167"/>
      <c r="F82" s="168">
        <f t="shared" si="4"/>
        <v>0</v>
      </c>
      <c r="G82" s="116"/>
    </row>
    <row r="83" spans="1:26" ht="11.25" hidden="1" customHeight="1" outlineLevel="1" x14ac:dyDescent="0.25">
      <c r="A83" s="177" t="s">
        <v>354</v>
      </c>
      <c r="B83" s="183"/>
      <c r="C83" s="183" t="s">
        <v>342</v>
      </c>
      <c r="D83" s="166"/>
      <c r="E83" s="167"/>
      <c r="F83" s="168">
        <f t="shared" si="4"/>
        <v>0</v>
      </c>
      <c r="G83" s="116"/>
    </row>
    <row r="84" spans="1:26" ht="11.25" hidden="1" customHeight="1" outlineLevel="1" x14ac:dyDescent="0.25">
      <c r="A84" s="184" t="s">
        <v>355</v>
      </c>
      <c r="B84" s="183"/>
      <c r="C84" s="179" t="s">
        <v>342</v>
      </c>
      <c r="D84" s="166"/>
      <c r="E84" s="167"/>
      <c r="F84" s="168">
        <f t="shared" si="4"/>
        <v>0</v>
      </c>
      <c r="G84" s="116"/>
    </row>
    <row r="85" spans="1:26" ht="11.25" hidden="1" customHeight="1" outlineLevel="1" x14ac:dyDescent="0.25">
      <c r="A85" s="182" t="s">
        <v>356</v>
      </c>
      <c r="B85" s="183"/>
      <c r="C85" s="116" t="s">
        <v>338</v>
      </c>
      <c r="D85" s="166"/>
      <c r="E85" s="167"/>
      <c r="F85" s="168">
        <f t="shared" si="4"/>
        <v>0</v>
      </c>
      <c r="G85" s="116"/>
    </row>
    <row r="86" spans="1:26" ht="11.25" hidden="1" customHeight="1" outlineLevel="1" x14ac:dyDescent="0.25">
      <c r="A86" s="182" t="s">
        <v>356</v>
      </c>
      <c r="B86" s="183"/>
      <c r="C86" s="116" t="s">
        <v>338</v>
      </c>
      <c r="D86" s="166"/>
      <c r="E86" s="167"/>
      <c r="F86" s="168">
        <f t="shared" si="4"/>
        <v>0</v>
      </c>
      <c r="G86" s="116"/>
    </row>
    <row r="87" spans="1:26" ht="11.25" hidden="1" customHeight="1" outlineLevel="1" x14ac:dyDescent="0.25">
      <c r="A87" s="182"/>
      <c r="B87" s="183"/>
      <c r="C87" s="116" t="s">
        <v>338</v>
      </c>
      <c r="D87" s="166"/>
      <c r="E87" s="167"/>
      <c r="F87" s="168">
        <f t="shared" si="4"/>
        <v>0</v>
      </c>
      <c r="G87" s="116"/>
    </row>
    <row r="88" spans="1:26" ht="11.25" hidden="1" customHeight="1" outlineLevel="1" x14ac:dyDescent="0.25">
      <c r="A88" s="182"/>
      <c r="B88" s="183"/>
      <c r="C88" s="116" t="s">
        <v>338</v>
      </c>
      <c r="D88" s="166"/>
      <c r="E88" s="167"/>
      <c r="F88" s="168">
        <f t="shared" si="4"/>
        <v>0</v>
      </c>
      <c r="G88" s="116"/>
    </row>
    <row r="89" spans="1:26" ht="11.25" hidden="1" customHeight="1" outlineLevel="1" x14ac:dyDescent="0.25">
      <c r="A89" s="182"/>
      <c r="B89" s="183"/>
      <c r="C89" s="116" t="s">
        <v>338</v>
      </c>
      <c r="D89" s="166"/>
      <c r="E89" s="167"/>
      <c r="F89" s="168">
        <f t="shared" si="4"/>
        <v>0</v>
      </c>
      <c r="G89" s="116"/>
    </row>
    <row r="90" spans="1:26" ht="11.25" hidden="1" customHeight="1" outlineLevel="1" x14ac:dyDescent="0.25">
      <c r="A90" s="182"/>
      <c r="B90" s="183"/>
      <c r="C90" s="116" t="s">
        <v>338</v>
      </c>
      <c r="D90" s="166"/>
      <c r="E90" s="167"/>
      <c r="F90" s="168">
        <f t="shared" si="4"/>
        <v>0</v>
      </c>
      <c r="G90" s="116"/>
    </row>
    <row r="91" spans="1:26" ht="11.25" hidden="1" customHeight="1" outlineLevel="1" x14ac:dyDescent="0.25">
      <c r="A91" s="182"/>
      <c r="B91" s="183"/>
      <c r="C91" s="116" t="s">
        <v>338</v>
      </c>
      <c r="D91" s="166"/>
      <c r="E91" s="167"/>
      <c r="F91" s="168">
        <f t="shared" si="4"/>
        <v>0</v>
      </c>
      <c r="G91" s="116"/>
    </row>
    <row r="92" spans="1:26" ht="5.25" hidden="1" customHeight="1" outlineLevel="1" x14ac:dyDescent="0.25">
      <c r="A92" s="109"/>
      <c r="B92" s="109"/>
      <c r="C92" s="109"/>
      <c r="D92" s="109"/>
      <c r="E92" s="145"/>
      <c r="F92" s="145"/>
      <c r="G92" s="109"/>
      <c r="H92" s="109"/>
      <c r="I92" s="109"/>
      <c r="J92" s="109"/>
      <c r="K92" s="109"/>
      <c r="L92" s="109"/>
      <c r="M92" s="109"/>
      <c r="N92" s="109"/>
      <c r="O92" s="109"/>
      <c r="P92" s="109"/>
      <c r="Q92" s="109"/>
      <c r="R92" s="109"/>
      <c r="S92" s="109"/>
      <c r="T92" s="109"/>
      <c r="U92" s="109"/>
      <c r="V92" s="109"/>
      <c r="W92" s="109"/>
      <c r="X92" s="109"/>
      <c r="Y92" s="109"/>
      <c r="Z92" s="109"/>
    </row>
    <row r="93" spans="1:26" ht="11.25" customHeight="1" collapsed="1" x14ac:dyDescent="0.25">
      <c r="A93" s="171" t="s">
        <v>318</v>
      </c>
      <c r="B93" s="171"/>
      <c r="C93" s="171"/>
      <c r="D93" s="171"/>
      <c r="E93" s="172"/>
      <c r="F93" s="172">
        <f>SUM(F79:F92)</f>
        <v>0</v>
      </c>
      <c r="G93" s="171"/>
    </row>
    <row r="94" spans="1:26" ht="5.25" customHeight="1" x14ac:dyDescent="0.25">
      <c r="A94" s="173"/>
      <c r="B94" s="173"/>
      <c r="C94" s="173"/>
      <c r="D94" s="173"/>
      <c r="E94" s="174"/>
      <c r="F94" s="174"/>
      <c r="G94" s="173"/>
      <c r="H94" s="173"/>
      <c r="I94" s="173"/>
      <c r="J94" s="173"/>
      <c r="K94" s="173"/>
      <c r="L94" s="173"/>
      <c r="M94" s="173"/>
      <c r="N94" s="173"/>
      <c r="O94" s="173"/>
      <c r="P94" s="173"/>
      <c r="Q94" s="173"/>
      <c r="R94" s="173"/>
      <c r="S94" s="173"/>
      <c r="T94" s="173"/>
      <c r="U94" s="173"/>
      <c r="V94" s="173"/>
      <c r="W94" s="173"/>
      <c r="X94" s="173"/>
      <c r="Y94" s="173"/>
      <c r="Z94" s="173"/>
    </row>
    <row r="95" spans="1:26" ht="11.25" customHeight="1" x14ac:dyDescent="0.25">
      <c r="A95" s="157" t="s">
        <v>357</v>
      </c>
      <c r="B95" s="157"/>
      <c r="C95" s="157"/>
      <c r="D95" s="157"/>
      <c r="E95" s="158"/>
      <c r="F95" s="158"/>
      <c r="G95" s="157"/>
    </row>
    <row r="96" spans="1:26" ht="11.25" customHeight="1" x14ac:dyDescent="0.25">
      <c r="A96" s="159"/>
      <c r="B96" s="159"/>
      <c r="C96" s="159"/>
      <c r="D96" s="159"/>
      <c r="E96" s="160"/>
      <c r="F96" s="160"/>
      <c r="G96" s="159"/>
      <c r="H96" s="159"/>
      <c r="I96" s="159"/>
      <c r="J96" s="159"/>
      <c r="K96" s="159"/>
      <c r="L96" s="159"/>
      <c r="M96" s="159"/>
      <c r="N96" s="159"/>
      <c r="O96" s="159"/>
      <c r="P96" s="159"/>
      <c r="Q96" s="159"/>
      <c r="R96" s="159"/>
      <c r="S96" s="159"/>
      <c r="T96" s="159"/>
      <c r="U96" s="159"/>
      <c r="V96" s="159"/>
      <c r="W96" s="159"/>
      <c r="X96" s="159"/>
      <c r="Y96" s="159"/>
      <c r="Z96" s="159"/>
    </row>
    <row r="97" spans="1:26" ht="11.25" customHeight="1" x14ac:dyDescent="0.25">
      <c r="A97" s="171" t="s">
        <v>358</v>
      </c>
      <c r="B97" s="171"/>
      <c r="C97" s="171"/>
      <c r="D97" s="171"/>
      <c r="E97" s="172"/>
      <c r="F97" s="172">
        <f>F93+F74+F54+F22+F39</f>
        <v>0</v>
      </c>
      <c r="G97" s="171"/>
    </row>
    <row r="98" spans="1:26" ht="11.25" customHeight="1" x14ac:dyDescent="0.25">
      <c r="A98" s="173"/>
      <c r="B98" s="173"/>
      <c r="C98" s="173"/>
      <c r="D98" s="173"/>
      <c r="E98" s="174"/>
      <c r="F98" s="174"/>
      <c r="G98" s="173"/>
      <c r="H98" s="173"/>
      <c r="I98" s="173"/>
      <c r="J98" s="173"/>
      <c r="K98" s="173"/>
      <c r="L98" s="173"/>
      <c r="M98" s="173"/>
      <c r="N98" s="173"/>
      <c r="O98" s="173"/>
      <c r="P98" s="173"/>
      <c r="Q98" s="173"/>
      <c r="R98" s="173"/>
      <c r="S98" s="173"/>
      <c r="T98" s="173"/>
      <c r="U98" s="173"/>
      <c r="V98" s="173"/>
      <c r="W98" s="173"/>
      <c r="X98" s="173"/>
      <c r="Y98" s="173"/>
      <c r="Z98" s="173"/>
    </row>
    <row r="99" spans="1:26" ht="21" customHeight="1" x14ac:dyDescent="0.25">
      <c r="B99" s="238" t="s">
        <v>290</v>
      </c>
      <c r="C99" s="238"/>
      <c r="D99" s="239"/>
      <c r="E99" s="240"/>
      <c r="F99" s="241"/>
      <c r="G99" s="198"/>
      <c r="H99" s="198"/>
      <c r="I99" s="198"/>
    </row>
    <row r="100" spans="1:26" ht="8.1" customHeight="1" x14ac:dyDescent="0.25">
      <c r="C100" s="130"/>
      <c r="D100" s="130"/>
      <c r="E100" s="199"/>
      <c r="F100" s="199"/>
      <c r="G100" s="198"/>
      <c r="H100" s="198"/>
      <c r="I100" s="198"/>
    </row>
    <row r="101" spans="1:26" ht="29.1" customHeight="1" x14ac:dyDescent="0.25">
      <c r="B101" s="250" t="s">
        <v>291</v>
      </c>
      <c r="C101" s="250"/>
      <c r="D101" s="251"/>
      <c r="E101" s="240"/>
      <c r="F101" s="241"/>
      <c r="G101" s="198"/>
      <c r="H101" s="198"/>
      <c r="I101" s="198"/>
    </row>
    <row r="102" spans="1:26" ht="11.25" customHeight="1" x14ac:dyDescent="0.25">
      <c r="A102" s="185"/>
      <c r="B102" s="186"/>
      <c r="C102" s="186"/>
      <c r="D102" s="186"/>
      <c r="E102" s="200"/>
      <c r="F102" s="200"/>
      <c r="G102" s="201"/>
      <c r="H102" s="198"/>
      <c r="I102" s="198"/>
    </row>
    <row r="103" spans="1:26" ht="11.25" customHeight="1" x14ac:dyDescent="0.25">
      <c r="A103" s="187"/>
      <c r="B103" s="188"/>
      <c r="C103" s="188"/>
      <c r="D103" s="188"/>
      <c r="E103" s="202"/>
      <c r="F103" s="202"/>
      <c r="G103" s="203"/>
      <c r="H103" s="198"/>
      <c r="I103" s="198"/>
    </row>
    <row r="104" spans="1:26" ht="11.25" customHeight="1" x14ac:dyDescent="0.25">
      <c r="A104" s="187"/>
      <c r="B104" s="188"/>
      <c r="C104" s="188"/>
      <c r="D104" s="188"/>
      <c r="E104" s="202"/>
      <c r="F104" s="202"/>
      <c r="G104" s="203"/>
      <c r="H104" s="198"/>
      <c r="I104" s="198"/>
    </row>
    <row r="105" spans="1:26" ht="11.25" customHeight="1" x14ac:dyDescent="0.25">
      <c r="A105" s="187" t="s">
        <v>359</v>
      </c>
      <c r="B105" s="188"/>
      <c r="C105" s="188"/>
      <c r="D105" s="188"/>
      <c r="E105" s="202"/>
      <c r="F105" s="202"/>
      <c r="G105" s="203"/>
      <c r="H105" s="198"/>
      <c r="I105" s="198"/>
    </row>
    <row r="106" spans="1:26" ht="11.25" customHeight="1" x14ac:dyDescent="0.25">
      <c r="A106" s="187" t="s">
        <v>360</v>
      </c>
      <c r="B106" s="188"/>
      <c r="C106" s="188"/>
      <c r="D106" s="188"/>
      <c r="E106" s="189"/>
      <c r="F106" s="189"/>
      <c r="G106" s="188"/>
    </row>
    <row r="107" spans="1:26" ht="11.25" customHeight="1" x14ac:dyDescent="0.25">
      <c r="A107" s="188"/>
      <c r="B107" s="188"/>
      <c r="C107" s="188"/>
      <c r="D107" s="188"/>
      <c r="E107" s="189"/>
      <c r="F107" s="189"/>
      <c r="G107" s="188"/>
    </row>
    <row r="108" spans="1:26" ht="11.25" customHeight="1" x14ac:dyDescent="0.25">
      <c r="A108" s="190"/>
      <c r="B108" s="190"/>
      <c r="C108" s="190"/>
      <c r="D108" s="190"/>
      <c r="E108" s="191"/>
      <c r="F108" s="191"/>
      <c r="G108" s="190"/>
    </row>
    <row r="109" spans="1:26" ht="11.25" customHeight="1" x14ac:dyDescent="0.25">
      <c r="A109" s="190"/>
      <c r="B109" s="190"/>
      <c r="C109" s="190"/>
      <c r="D109" s="190"/>
      <c r="E109" s="191"/>
      <c r="F109" s="191"/>
      <c r="G109" s="190"/>
    </row>
    <row r="110" spans="1:26" ht="11.25" customHeight="1" x14ac:dyDescent="0.25"/>
    <row r="111" spans="1:26" ht="11.25" customHeight="1" x14ac:dyDescent="0.25"/>
    <row r="112" spans="1:26"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sheetData>
  <sheetProtection sheet="1" objects="1" scenarios="1" selectLockedCells="1"/>
  <mergeCells count="13">
    <mergeCell ref="B101:D101"/>
    <mergeCell ref="E101:F101"/>
    <mergeCell ref="B15:C15"/>
    <mergeCell ref="B16:C16"/>
    <mergeCell ref="B17:C17"/>
    <mergeCell ref="B5:B6"/>
    <mergeCell ref="B99:D99"/>
    <mergeCell ref="E99:F99"/>
    <mergeCell ref="A1:F1"/>
    <mergeCell ref="D3:E3"/>
    <mergeCell ref="D5:G5"/>
    <mergeCell ref="D7:G7"/>
    <mergeCell ref="B14:C14"/>
  </mergeCells>
  <conditionalFormatting sqref="E15:E17">
    <cfRule type="expression" dxfId="0" priority="1">
      <formula>E15&lt;&gt;ROUNDDOWN(E15*100,0)/100</formula>
    </cfRule>
  </conditionalFormatting>
  <dataValidations count="4">
    <dataValidation type="list" allowBlank="1" sqref="A27:A37 A42:A52" xr:uid="{AD1C268B-1326-4BB2-AA19-603791AF1F23}">
      <formula1>lSFK</formula1>
    </dataValidation>
    <dataValidation type="list" allowBlank="1" showErrorMessage="1" sqref="A2" xr:uid="{3A030DE6-1A78-4F17-BEFB-AC4A56CC2835}">
      <formula1>"PUBLIC,INTERNAL,CONFIDENTIAL,STRICTLY – CONFIDENTIAL,-"</formula1>
    </dataValidation>
    <dataValidation type="date" operator="greaterThanOrEqual" allowBlank="1" showErrorMessage="1" sqref="D3" xr:uid="{C9EEC5C2-5A66-4350-8AD5-7DD3DA738AD1}">
      <formula1>1</formula1>
    </dataValidation>
    <dataValidation type="list" allowBlank="1" showErrorMessage="1" sqref="C59:C61 C63:C72 C79:C82 C84:C91" xr:uid="{8DBEDE3E-9E5D-4A81-AE95-9BFA9103C2F8}">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1000"/>
  <sheetViews>
    <sheetView showGridLines="0" workbookViewId="0">
      <pane ySplit="10" topLeftCell="A11" activePane="bottomLeft" state="frozen"/>
      <selection pane="bottomLeft" activeCell="J28" sqref="J28"/>
    </sheetView>
  </sheetViews>
  <sheetFormatPr defaultColWidth="13.140625" defaultRowHeight="15" customHeight="1" x14ac:dyDescent="0.25"/>
  <cols>
    <col min="1" max="1" width="2.42578125" style="107" customWidth="1"/>
    <col min="2" max="2" width="17.140625" style="107" customWidth="1"/>
    <col min="3" max="3" width="17.28515625" style="107" customWidth="1"/>
    <col min="4" max="4" width="12.7109375" style="107" customWidth="1"/>
    <col min="5" max="5" width="19.5703125" style="107" customWidth="1"/>
    <col min="6" max="6" width="59.5703125" style="107" customWidth="1"/>
    <col min="7" max="25" width="10.42578125" style="107" customWidth="1"/>
    <col min="26" max="16384" width="13.140625" style="107"/>
  </cols>
  <sheetData>
    <row r="1" spans="1:25" ht="11.25" customHeight="1" x14ac:dyDescent="0.25"/>
    <row r="2" spans="1:25" ht="11.25" customHeight="1" x14ac:dyDescent="0.25">
      <c r="B2" s="254" t="s">
        <v>261</v>
      </c>
      <c r="C2" s="255"/>
      <c r="D2" s="255"/>
      <c r="E2" s="255"/>
      <c r="F2" s="255"/>
    </row>
    <row r="3" spans="1:25" ht="11.25" customHeight="1" x14ac:dyDescent="0.25">
      <c r="B3" s="108" t="s">
        <v>262</v>
      </c>
    </row>
    <row r="4" spans="1:25" ht="11.25" customHeight="1" x14ac:dyDescent="0.25">
      <c r="B4" s="108" t="s">
        <v>263</v>
      </c>
    </row>
    <row r="5" spans="1:25" ht="12" customHeight="1" x14ac:dyDescent="0.25">
      <c r="A5" s="109"/>
      <c r="B5" s="110" t="s">
        <v>264</v>
      </c>
      <c r="C5" s="109"/>
      <c r="D5" s="109"/>
      <c r="E5" s="109"/>
      <c r="F5" s="109"/>
      <c r="G5" s="109"/>
      <c r="H5" s="109"/>
      <c r="I5" s="109"/>
      <c r="J5" s="109"/>
      <c r="K5" s="109"/>
      <c r="L5" s="109"/>
      <c r="M5" s="109"/>
      <c r="N5" s="109"/>
      <c r="O5" s="109"/>
      <c r="P5" s="109"/>
      <c r="Q5" s="109"/>
      <c r="R5" s="109"/>
      <c r="S5" s="109"/>
      <c r="T5" s="109"/>
      <c r="U5" s="109"/>
      <c r="V5" s="109"/>
      <c r="W5" s="109"/>
      <c r="X5" s="109"/>
      <c r="Y5" s="109"/>
    </row>
    <row r="6" spans="1:25" ht="11.25" customHeight="1" x14ac:dyDescent="0.2">
      <c r="B6" s="107" t="s">
        <v>0</v>
      </c>
      <c r="C6" s="206">
        <f>'Invitation NEW'!C27</f>
        <v>7000005209</v>
      </c>
      <c r="D6" s="107" t="s">
        <v>265</v>
      </c>
      <c r="E6" s="111">
        <f>'Annex 5 - Financial bid'!D3</f>
        <v>0</v>
      </c>
    </row>
    <row r="7" spans="1:25" ht="11.25" customHeight="1" x14ac:dyDescent="0.25">
      <c r="A7" s="109"/>
      <c r="B7" s="109"/>
      <c r="C7" s="125"/>
      <c r="D7" s="109"/>
      <c r="E7" s="113"/>
      <c r="F7" s="109"/>
      <c r="G7" s="109"/>
      <c r="H7" s="109"/>
      <c r="I7" s="109"/>
      <c r="J7" s="109"/>
      <c r="K7" s="109"/>
      <c r="L7" s="109"/>
      <c r="M7" s="109"/>
      <c r="N7" s="109"/>
      <c r="O7" s="109"/>
      <c r="P7" s="109"/>
      <c r="Q7" s="109"/>
      <c r="R7" s="109"/>
      <c r="S7" s="109"/>
      <c r="T7" s="109"/>
      <c r="U7" s="109"/>
      <c r="V7" s="109"/>
      <c r="W7" s="109"/>
      <c r="X7" s="109"/>
      <c r="Y7" s="109"/>
    </row>
    <row r="8" spans="1:25" ht="11.25" customHeight="1" x14ac:dyDescent="0.2">
      <c r="B8" s="107" t="s">
        <v>266</v>
      </c>
      <c r="C8" s="256" t="str">
        <f>'Invitation NEW'!B5</f>
        <v>21.9025.4-012.00 / G-011989-012</v>
      </c>
      <c r="D8" s="256"/>
      <c r="E8" s="114"/>
    </row>
    <row r="9" spans="1:25" ht="11.25" customHeight="1" x14ac:dyDescent="0.25">
      <c r="A9" s="109"/>
      <c r="B9" s="109"/>
      <c r="C9" s="112"/>
      <c r="D9" s="109"/>
      <c r="E9" s="112"/>
      <c r="F9" s="109"/>
      <c r="G9" s="109"/>
      <c r="H9" s="109"/>
      <c r="I9" s="109"/>
      <c r="J9" s="109"/>
      <c r="K9" s="109"/>
      <c r="L9" s="109"/>
      <c r="M9" s="109"/>
      <c r="N9" s="109"/>
      <c r="O9" s="109"/>
      <c r="P9" s="109"/>
      <c r="Q9" s="109"/>
      <c r="R9" s="109"/>
      <c r="S9" s="109"/>
      <c r="T9" s="109"/>
      <c r="U9" s="109"/>
      <c r="V9" s="109"/>
      <c r="W9" s="109"/>
      <c r="X9" s="109"/>
      <c r="Y9" s="109"/>
    </row>
    <row r="10" spans="1:25" ht="11.25" customHeight="1" x14ac:dyDescent="0.25">
      <c r="B10" s="115" t="s">
        <v>267</v>
      </c>
      <c r="C10" s="115" t="s">
        <v>289</v>
      </c>
      <c r="D10" s="115" t="s">
        <v>268</v>
      </c>
      <c r="E10" s="115" t="s">
        <v>269</v>
      </c>
      <c r="F10" s="115" t="s">
        <v>270</v>
      </c>
    </row>
    <row r="11" spans="1:25" ht="11.25" customHeight="1" x14ac:dyDescent="0.25">
      <c r="B11" s="116" t="s">
        <v>271</v>
      </c>
      <c r="C11" s="116"/>
      <c r="D11" s="117"/>
      <c r="E11" s="116"/>
      <c r="F11" s="116"/>
    </row>
    <row r="12" spans="1:25" ht="11.25" customHeight="1" x14ac:dyDescent="0.25">
      <c r="B12" s="116" t="s">
        <v>272</v>
      </c>
      <c r="C12" s="116"/>
      <c r="D12" s="117"/>
      <c r="E12" s="116"/>
      <c r="F12" s="116"/>
    </row>
    <row r="13" spans="1:25" ht="11.25" customHeight="1" x14ac:dyDescent="0.25">
      <c r="B13" s="116" t="s">
        <v>273</v>
      </c>
      <c r="C13" s="116"/>
      <c r="D13" s="117"/>
      <c r="E13" s="116"/>
      <c r="F13" s="116"/>
    </row>
    <row r="14" spans="1:25" ht="11.25" customHeight="1" x14ac:dyDescent="0.25">
      <c r="B14" s="116" t="s">
        <v>274</v>
      </c>
      <c r="C14" s="116"/>
      <c r="D14" s="117"/>
      <c r="E14" s="116"/>
      <c r="F14" s="116"/>
    </row>
    <row r="15" spans="1:25" ht="11.25" customHeight="1" x14ac:dyDescent="0.25">
      <c r="B15" s="116" t="s">
        <v>275</v>
      </c>
      <c r="C15" s="116"/>
      <c r="D15" s="117"/>
      <c r="E15" s="116"/>
      <c r="F15" s="116"/>
    </row>
    <row r="16" spans="1:25" ht="11.25" customHeight="1" x14ac:dyDescent="0.25">
      <c r="B16" s="116" t="s">
        <v>276</v>
      </c>
      <c r="C16" s="116"/>
      <c r="D16" s="117"/>
      <c r="E16" s="116"/>
      <c r="F16" s="116"/>
    </row>
    <row r="17" spans="2:6" ht="11.25" customHeight="1" x14ac:dyDescent="0.25">
      <c r="B17" s="116" t="s">
        <v>277</v>
      </c>
      <c r="C17" s="116"/>
      <c r="D17" s="117"/>
      <c r="E17" s="116"/>
      <c r="F17" s="116"/>
    </row>
    <row r="18" spans="2:6" ht="11.25" customHeight="1" x14ac:dyDescent="0.25">
      <c r="B18" s="116"/>
      <c r="C18" s="116"/>
      <c r="D18" s="117"/>
      <c r="E18" s="116"/>
      <c r="F18" s="116"/>
    </row>
    <row r="19" spans="2:6" ht="11.25" customHeight="1" x14ac:dyDescent="0.25">
      <c r="B19" s="116"/>
      <c r="C19" s="116"/>
      <c r="D19" s="117"/>
      <c r="E19" s="116"/>
      <c r="F19" s="116"/>
    </row>
    <row r="20" spans="2:6" ht="11.25" customHeight="1" x14ac:dyDescent="0.25">
      <c r="B20" s="116"/>
      <c r="C20" s="116"/>
      <c r="D20" s="117"/>
      <c r="E20" s="116"/>
      <c r="F20" s="116"/>
    </row>
    <row r="21" spans="2:6" ht="11.25" customHeight="1" x14ac:dyDescent="0.25">
      <c r="B21" s="116"/>
      <c r="C21" s="116"/>
      <c r="D21" s="117"/>
      <c r="E21" s="116"/>
      <c r="F21" s="116"/>
    </row>
    <row r="22" spans="2:6" ht="11.25" customHeight="1" x14ac:dyDescent="0.25">
      <c r="B22" s="116"/>
      <c r="C22" s="116"/>
      <c r="D22" s="117"/>
      <c r="E22" s="116"/>
      <c r="F22" s="116"/>
    </row>
    <row r="23" spans="2:6" ht="11.25" customHeight="1" x14ac:dyDescent="0.25">
      <c r="B23" s="116"/>
      <c r="C23" s="116"/>
      <c r="D23" s="117"/>
      <c r="E23" s="116"/>
      <c r="F23" s="116"/>
    </row>
    <row r="24" spans="2:6" ht="11.25" customHeight="1" x14ac:dyDescent="0.25">
      <c r="B24" s="116"/>
      <c r="C24" s="116"/>
      <c r="D24" s="117"/>
      <c r="E24" s="116"/>
      <c r="F24" s="116"/>
    </row>
    <row r="25" spans="2:6" ht="11.25" customHeight="1" x14ac:dyDescent="0.25">
      <c r="B25" s="116"/>
      <c r="C25" s="116"/>
      <c r="D25" s="117"/>
      <c r="E25" s="116"/>
      <c r="F25" s="116"/>
    </row>
    <row r="26" spans="2:6" ht="11.25" customHeight="1" x14ac:dyDescent="0.25">
      <c r="B26" s="116"/>
      <c r="C26" s="116"/>
      <c r="D26" s="117"/>
      <c r="E26" s="116"/>
      <c r="F26" s="116"/>
    </row>
    <row r="27" spans="2:6" ht="11.25" customHeight="1" x14ac:dyDescent="0.25">
      <c r="B27" s="116"/>
      <c r="C27" s="116"/>
      <c r="D27" s="117"/>
      <c r="E27" s="116"/>
      <c r="F27" s="116"/>
    </row>
    <row r="28" spans="2:6" ht="11.25" customHeight="1" x14ac:dyDescent="0.25">
      <c r="B28" s="116"/>
      <c r="C28" s="116"/>
      <c r="D28" s="117"/>
      <c r="E28" s="116"/>
      <c r="F28" s="116"/>
    </row>
    <row r="29" spans="2:6" ht="11.25" customHeight="1" x14ac:dyDescent="0.25">
      <c r="B29" s="116"/>
      <c r="C29" s="116"/>
      <c r="D29" s="117"/>
      <c r="E29" s="116"/>
      <c r="F29" s="116"/>
    </row>
    <row r="30" spans="2:6" ht="11.25" customHeight="1" x14ac:dyDescent="0.25">
      <c r="B30" s="116"/>
      <c r="C30" s="116"/>
      <c r="D30" s="117"/>
      <c r="E30" s="116"/>
      <c r="F30" s="116"/>
    </row>
    <row r="31" spans="2:6" ht="11.25" customHeight="1" x14ac:dyDescent="0.25">
      <c r="B31" s="116"/>
      <c r="C31" s="116"/>
      <c r="D31" s="117"/>
      <c r="E31" s="116"/>
      <c r="F31" s="116"/>
    </row>
    <row r="32" spans="2:6" ht="11.25" customHeight="1" x14ac:dyDescent="0.25">
      <c r="B32" s="116"/>
      <c r="C32" s="116"/>
      <c r="D32" s="117"/>
      <c r="E32" s="116"/>
      <c r="F32" s="116"/>
    </row>
    <row r="33" spans="2:6" ht="11.25" customHeight="1" x14ac:dyDescent="0.25">
      <c r="B33" s="116"/>
      <c r="C33" s="116"/>
      <c r="D33" s="117"/>
      <c r="E33" s="116"/>
      <c r="F33" s="116"/>
    </row>
    <row r="34" spans="2:6" ht="11.25" customHeight="1" x14ac:dyDescent="0.25">
      <c r="B34" s="116"/>
      <c r="C34" s="116"/>
      <c r="D34" s="117"/>
      <c r="E34" s="116"/>
      <c r="F34" s="116"/>
    </row>
    <row r="35" spans="2:6" ht="11.25" customHeight="1" x14ac:dyDescent="0.25"/>
    <row r="36" spans="2:6" ht="21" customHeight="1" x14ac:dyDescent="0.25">
      <c r="B36" s="238" t="s">
        <v>290</v>
      </c>
      <c r="C36" s="238"/>
      <c r="D36" s="239"/>
      <c r="E36" s="252"/>
      <c r="F36" s="253"/>
    </row>
    <row r="37" spans="2:6" ht="8.1" customHeight="1" x14ac:dyDescent="0.25">
      <c r="C37" s="130"/>
      <c r="D37" s="130"/>
      <c r="E37" s="130"/>
      <c r="F37" s="130"/>
    </row>
    <row r="38" spans="2:6" ht="29.1" customHeight="1" x14ac:dyDescent="0.25">
      <c r="B38" s="250" t="s">
        <v>291</v>
      </c>
      <c r="C38" s="250"/>
      <c r="D38" s="251"/>
      <c r="E38" s="252"/>
      <c r="F38" s="253"/>
    </row>
    <row r="39" spans="2:6" ht="11.25" customHeight="1" x14ac:dyDescent="0.25"/>
    <row r="40" spans="2:6" ht="11.25" customHeight="1" x14ac:dyDescent="0.25"/>
    <row r="41" spans="2:6" ht="11.25" customHeight="1" x14ac:dyDescent="0.25"/>
    <row r="42" spans="2:6" ht="11.25" customHeight="1" x14ac:dyDescent="0.25"/>
    <row r="43" spans="2:6" ht="11.25" customHeight="1" x14ac:dyDescent="0.25"/>
    <row r="44" spans="2:6" ht="11.25" customHeight="1" x14ac:dyDescent="0.25"/>
    <row r="45" spans="2:6" ht="11.25" customHeight="1" x14ac:dyDescent="0.25"/>
    <row r="46" spans="2:6" ht="11.25" customHeight="1" x14ac:dyDescent="0.25"/>
    <row r="47" spans="2:6" ht="11.25" customHeight="1" x14ac:dyDescent="0.25"/>
    <row r="48" spans="2:6"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6">
    <mergeCell ref="B38:D38"/>
    <mergeCell ref="E38:F38"/>
    <mergeCell ref="B2:F2"/>
    <mergeCell ref="B36:D36"/>
    <mergeCell ref="E36:F36"/>
    <mergeCell ref="C8:D8"/>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DA5CA54-8F7D-4E3F-83E4-33351B7D3AD5}"/>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Invitation NEW</vt:lpstr>
      <vt:lpstr>Application requirements</vt:lpstr>
      <vt:lpstr>Annex 5 - Financial bid</vt:lpstr>
      <vt:lpstr>Annex 7 - List of key experts</vt:lpstr>
      <vt:lpstr>'Annex 5 - Financial bid'!Ersatzspalten</vt:lpstr>
      <vt:lpstr>'Annex 7 - List of key experts'!lSFK</vt:lpstr>
      <vt:lpstr>'Annex 5 - 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Sedochenko, Yuliia GIZ UA</cp:lastModifiedBy>
  <cp:revision/>
  <dcterms:created xsi:type="dcterms:W3CDTF">2015-10-29T07:24:41Z</dcterms:created>
  <dcterms:modified xsi:type="dcterms:W3CDTF">2026-04-03T12:07:15Z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